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имур\Замеры нагрузок\2026\1 квартал\"/>
    </mc:Choice>
  </mc:AlternateContent>
  <bookViews>
    <workbookView xWindow="360" yWindow="45" windowWidth="15585" windowHeight="99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J206" i="1" l="1"/>
  <c r="J185" i="1" l="1"/>
  <c r="J157" i="1"/>
  <c r="J89" i="1"/>
  <c r="I206" i="1"/>
  <c r="I205" i="1"/>
  <c r="J205" i="1" s="1"/>
  <c r="I204" i="1"/>
  <c r="J204" i="1" s="1"/>
  <c r="I203" i="1"/>
  <c r="J203" i="1" s="1"/>
  <c r="I202" i="1"/>
  <c r="J202" i="1" s="1"/>
  <c r="I201" i="1"/>
  <c r="J201" i="1" s="1"/>
  <c r="I200" i="1"/>
  <c r="J200" i="1" s="1"/>
  <c r="I199" i="1"/>
  <c r="J199" i="1" s="1"/>
  <c r="I198" i="1"/>
  <c r="J198" i="1" s="1"/>
  <c r="I197" i="1"/>
  <c r="J197" i="1" s="1"/>
  <c r="I196" i="1"/>
  <c r="J196" i="1" s="1"/>
  <c r="I195" i="1"/>
  <c r="J195" i="1" s="1"/>
  <c r="I194" i="1"/>
  <c r="J194" i="1" s="1"/>
  <c r="I193" i="1"/>
  <c r="J193" i="1" s="1"/>
  <c r="I192" i="1"/>
  <c r="J192" i="1" s="1"/>
  <c r="I191" i="1"/>
  <c r="J191" i="1" s="1"/>
  <c r="I190" i="1"/>
  <c r="J190" i="1" s="1"/>
  <c r="I189" i="1"/>
  <c r="J189" i="1" s="1"/>
  <c r="I188" i="1"/>
  <c r="J188" i="1" s="1"/>
  <c r="I187" i="1"/>
  <c r="J187" i="1" s="1"/>
  <c r="I186" i="1"/>
  <c r="J186" i="1" s="1"/>
  <c r="I185" i="1"/>
  <c r="I184" i="1"/>
  <c r="J184" i="1" s="1"/>
  <c r="I183" i="1"/>
  <c r="J183" i="1" s="1"/>
  <c r="I182" i="1"/>
  <c r="J182" i="1" s="1"/>
  <c r="I181" i="1"/>
  <c r="J181" i="1" s="1"/>
  <c r="I180" i="1"/>
  <c r="J180" i="1" s="1"/>
  <c r="I179" i="1"/>
  <c r="J179" i="1" s="1"/>
  <c r="I178" i="1"/>
  <c r="J178" i="1" s="1"/>
  <c r="I177" i="1"/>
  <c r="J177" i="1" s="1"/>
  <c r="I176" i="1"/>
  <c r="J176" i="1" s="1"/>
  <c r="I175" i="1"/>
  <c r="J175" i="1" s="1"/>
  <c r="I174" i="1"/>
  <c r="J174" i="1" s="1"/>
  <c r="I173" i="1"/>
  <c r="J173" i="1" s="1"/>
  <c r="I172" i="1"/>
  <c r="J172" i="1" s="1"/>
  <c r="I171" i="1"/>
  <c r="J171" i="1" s="1"/>
  <c r="I170" i="1"/>
  <c r="J170" i="1" s="1"/>
  <c r="I169" i="1"/>
  <c r="J169" i="1" s="1"/>
  <c r="I168" i="1"/>
  <c r="J168" i="1" s="1"/>
  <c r="I167" i="1"/>
  <c r="J167" i="1" s="1"/>
  <c r="I166" i="1"/>
  <c r="J166" i="1" s="1"/>
  <c r="I165" i="1"/>
  <c r="J165" i="1" s="1"/>
  <c r="I164" i="1"/>
  <c r="J164" i="1" s="1"/>
  <c r="I163" i="1"/>
  <c r="J163" i="1" s="1"/>
  <c r="I162" i="1"/>
  <c r="J162" i="1" s="1"/>
  <c r="I161" i="1"/>
  <c r="J161" i="1" s="1"/>
  <c r="I160" i="1"/>
  <c r="J160" i="1" s="1"/>
  <c r="I159" i="1"/>
  <c r="J159" i="1" s="1"/>
  <c r="I158" i="1"/>
  <c r="J158" i="1" s="1"/>
  <c r="I157" i="1"/>
  <c r="I156" i="1"/>
  <c r="J156" i="1" s="1"/>
  <c r="I155" i="1"/>
  <c r="J155" i="1" s="1"/>
  <c r="I154" i="1"/>
  <c r="J154" i="1" s="1"/>
  <c r="I153" i="1"/>
  <c r="J153" i="1" s="1"/>
  <c r="I152" i="1"/>
  <c r="J152" i="1" s="1"/>
  <c r="I151" i="1"/>
  <c r="J151" i="1" s="1"/>
  <c r="I150" i="1"/>
  <c r="J150" i="1" s="1"/>
  <c r="I149" i="1"/>
  <c r="J149" i="1" s="1"/>
  <c r="I148" i="1"/>
  <c r="J148" i="1" s="1"/>
  <c r="I147" i="1"/>
  <c r="J147" i="1" s="1"/>
  <c r="I146" i="1"/>
  <c r="J146" i="1" s="1"/>
  <c r="I145" i="1"/>
  <c r="J145" i="1" s="1"/>
  <c r="I144" i="1"/>
  <c r="J144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02" i="1"/>
  <c r="J102" i="1" s="1"/>
  <c r="I101" i="1"/>
  <c r="J101" i="1" s="1"/>
  <c r="I100" i="1"/>
  <c r="J100" i="1" s="1"/>
  <c r="I99" i="1"/>
  <c r="J99" i="1" s="1"/>
  <c r="I98" i="1"/>
  <c r="J98" i="1" s="1"/>
  <c r="I97" i="1"/>
  <c r="J97" i="1" s="1"/>
  <c r="I96" i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I88" i="1"/>
  <c r="J88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9" i="1"/>
  <c r="J79" i="1" s="1"/>
  <c r="I78" i="1"/>
  <c r="J78" i="1" s="1"/>
  <c r="I77" i="1"/>
  <c r="J77" i="1" s="1"/>
  <c r="I76" i="1"/>
  <c r="J76" i="1" s="1"/>
  <c r="I75" i="1"/>
  <c r="J75" i="1" s="1"/>
  <c r="I74" i="1"/>
  <c r="J74" i="1" s="1"/>
  <c r="I73" i="1"/>
  <c r="J73" i="1" s="1"/>
  <c r="I72" i="1"/>
  <c r="J72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5" i="1"/>
  <c r="J65" i="1" s="1"/>
  <c r="I64" i="1"/>
  <c r="J64" i="1" s="1"/>
  <c r="I63" i="1"/>
  <c r="J63" i="1" s="1"/>
  <c r="I62" i="1"/>
  <c r="J62" i="1" s="1"/>
  <c r="I61" i="1"/>
  <c r="J61" i="1" s="1"/>
  <c r="I60" i="1"/>
  <c r="J60" i="1" s="1"/>
  <c r="I59" i="1"/>
  <c r="J59" i="1" s="1"/>
  <c r="I58" i="1"/>
  <c r="J58" i="1" s="1"/>
  <c r="I57" i="1"/>
  <c r="J57" i="1" s="1"/>
  <c r="I56" i="1"/>
  <c r="J56" i="1" s="1"/>
  <c r="I55" i="1"/>
  <c r="J55" i="1" s="1"/>
  <c r="I54" i="1"/>
  <c r="J54" i="1" s="1"/>
  <c r="I53" i="1"/>
  <c r="J53" i="1" s="1"/>
  <c r="I52" i="1"/>
  <c r="J52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J6" i="1" s="1"/>
</calcChain>
</file>

<file path=xl/sharedStrings.xml><?xml version="1.0" encoding="utf-8"?>
<sst xmlns="http://schemas.openxmlformats.org/spreadsheetml/2006/main" count="605" uniqueCount="345">
  <si>
    <t>Диспетчерское наименование ТП (КТП)</t>
  </si>
  <si>
    <t>Мощность  ТП (КТП), кВА</t>
  </si>
  <si>
    <t>Потребители</t>
  </si>
  <si>
    <t>фаза А</t>
  </si>
  <si>
    <t>фаза В</t>
  </si>
  <si>
    <t>фаза С</t>
  </si>
  <si>
    <t>кВА</t>
  </si>
  <si>
    <t>%</t>
  </si>
  <si>
    <t>СРГ204/160</t>
  </si>
  <si>
    <t>КНС, быт</t>
  </si>
  <si>
    <t>быт</t>
  </si>
  <si>
    <t>СРГ208/250</t>
  </si>
  <si>
    <t>кафе, магазин быт</t>
  </si>
  <si>
    <t>СРГ209/250</t>
  </si>
  <si>
    <t>СРГ210/400</t>
  </si>
  <si>
    <t>СРГ212/100</t>
  </si>
  <si>
    <t>СРГ213/100</t>
  </si>
  <si>
    <t>СРГ301/400</t>
  </si>
  <si>
    <t>СРГ302/250</t>
  </si>
  <si>
    <t>СРГ304/250</t>
  </si>
  <si>
    <t>СРГ310/400</t>
  </si>
  <si>
    <t>СРГ311/250</t>
  </si>
  <si>
    <t>СРГ405/160</t>
  </si>
  <si>
    <t>СРГ408/250</t>
  </si>
  <si>
    <t>СРГ409/250</t>
  </si>
  <si>
    <t>СРГ419/250</t>
  </si>
  <si>
    <t>СРГ1401/400</t>
  </si>
  <si>
    <t>СРГ1404/160</t>
  </si>
  <si>
    <t>СРГ1405/250</t>
  </si>
  <si>
    <t>СРГ1406/250</t>
  </si>
  <si>
    <t>СРГ1412/400</t>
  </si>
  <si>
    <t>СРГ1413/100</t>
  </si>
  <si>
    <t>СРГ1418/160</t>
  </si>
  <si>
    <t>ТП14/250</t>
  </si>
  <si>
    <t>СРГ2103/160</t>
  </si>
  <si>
    <t>СРГ2104/250</t>
  </si>
  <si>
    <t>СРГ2105/400</t>
  </si>
  <si>
    <t>СРГ2109/250</t>
  </si>
  <si>
    <t>СРГ2111/250</t>
  </si>
  <si>
    <t>СВ909/250</t>
  </si>
  <si>
    <t>СВ910/250</t>
  </si>
  <si>
    <t>СВ911/630</t>
  </si>
  <si>
    <t>СВ902/630</t>
  </si>
  <si>
    <t>СВД714/400</t>
  </si>
  <si>
    <t>СВД717/400</t>
  </si>
  <si>
    <t>СВД721/250</t>
  </si>
  <si>
    <t>СВД722/400</t>
  </si>
  <si>
    <t>СВД723/250</t>
  </si>
  <si>
    <t>СВД725/160</t>
  </si>
  <si>
    <t>СВД730/63</t>
  </si>
  <si>
    <t>СВД733/400</t>
  </si>
  <si>
    <t>СРН 1602/160</t>
  </si>
  <si>
    <t>СРН 1605/400</t>
  </si>
  <si>
    <t>СРН 1609/400</t>
  </si>
  <si>
    <t>СРН 1610/400</t>
  </si>
  <si>
    <t>СРН 1611/250</t>
  </si>
  <si>
    <t>СРН 2101/160</t>
  </si>
  <si>
    <t>СРН 2102/250</t>
  </si>
  <si>
    <t>СРН 2201/630</t>
  </si>
  <si>
    <t>ГИБДД, АЗС, магазины, МУП гараж</t>
  </si>
  <si>
    <t>д/сад, магазины, быт</t>
  </si>
  <si>
    <t xml:space="preserve"> РОВД</t>
  </si>
  <si>
    <t xml:space="preserve"> Пенсионный фонд</t>
  </si>
  <si>
    <t>аптека, типография,редакция,Казначейство , Банк,маг-ны,быт</t>
  </si>
  <si>
    <t xml:space="preserve"> быт</t>
  </si>
  <si>
    <t>БЫТ</t>
  </si>
  <si>
    <t>школа</t>
  </si>
  <si>
    <t>Судебные приставы,Энергосбыт,маг-ны,</t>
  </si>
  <si>
    <t>СКК-вод.скважина, маг-ны, Рем.завод,котельная, быт.</t>
  </si>
  <si>
    <t>,,Самарский учебный центр,,Энергетик,, СТО, МЖФ</t>
  </si>
  <si>
    <t>школа, быт</t>
  </si>
  <si>
    <t>СРН 402/100</t>
  </si>
  <si>
    <t>СРН 802/400+315</t>
  </si>
  <si>
    <t>СРН 805/250</t>
  </si>
  <si>
    <t>СРН 812/160</t>
  </si>
  <si>
    <t>СВД 4201/250</t>
  </si>
  <si>
    <t>СВД 4203/400</t>
  </si>
  <si>
    <t>СВД 4204/160</t>
  </si>
  <si>
    <t>СВД 4205/400</t>
  </si>
  <si>
    <t>СВД 4211/250</t>
  </si>
  <si>
    <t>СВД 2005/250</t>
  </si>
  <si>
    <t>СВ 1/2х630</t>
  </si>
  <si>
    <t>СВ2/2х630</t>
  </si>
  <si>
    <t>СВ3/250</t>
  </si>
  <si>
    <t>СВД 2601/250</t>
  </si>
  <si>
    <t>ФНС701/250</t>
  </si>
  <si>
    <t>ФНС703/400</t>
  </si>
  <si>
    <t>ФНС708/400</t>
  </si>
  <si>
    <t>ФНС709/400</t>
  </si>
  <si>
    <t>СРН 1404/250</t>
  </si>
  <si>
    <t>СРН 3009/63</t>
  </si>
  <si>
    <t>ОБШ 104/250</t>
  </si>
  <si>
    <t>ОБШ 106/160</t>
  </si>
  <si>
    <t>ОБШ 107/250</t>
  </si>
  <si>
    <t>ОБШ 108/250</t>
  </si>
  <si>
    <t>КР 104/160</t>
  </si>
  <si>
    <t>КР 704/63</t>
  </si>
  <si>
    <t>КР 1211/160</t>
  </si>
  <si>
    <t>КР 1236/250</t>
  </si>
  <si>
    <t>КР 1202/250</t>
  </si>
  <si>
    <t>КР 1305/400</t>
  </si>
  <si>
    <t>КР 1308/250</t>
  </si>
  <si>
    <t>КР 1310/160</t>
  </si>
  <si>
    <t>СИД107/63</t>
  </si>
  <si>
    <t>СИД216/160</t>
  </si>
  <si>
    <t>СИД401/100</t>
  </si>
  <si>
    <t>КК 2204/250</t>
  </si>
  <si>
    <t>КК 2212/250</t>
  </si>
  <si>
    <t>КК 2210/160</t>
  </si>
  <si>
    <t>КК 2303/160</t>
  </si>
  <si>
    <t>КК 4313/250</t>
  </si>
  <si>
    <t>КК 3101/400</t>
  </si>
  <si>
    <t>АД 207/160</t>
  </si>
  <si>
    <t>ЧРН109/160</t>
  </si>
  <si>
    <t>ЧРН201/160</t>
  </si>
  <si>
    <t>ЧРН202/160</t>
  </si>
  <si>
    <t>ЧРН203/160</t>
  </si>
  <si>
    <t>ЧРН602/250</t>
  </si>
  <si>
    <t>ЧРН804/100</t>
  </si>
  <si>
    <t>ЧРН806/250</t>
  </si>
  <si>
    <t>КЛ 103/250</t>
  </si>
  <si>
    <t>КЛ 108/160</t>
  </si>
  <si>
    <t>КУТ711/100</t>
  </si>
  <si>
    <t>ОРЛ 307/100</t>
  </si>
  <si>
    <t>ЕЛШ 101/100</t>
  </si>
  <si>
    <t>ЕЛШ 505/100</t>
  </si>
  <si>
    <t>Ветлечебница, быт</t>
  </si>
  <si>
    <t xml:space="preserve"> Котельная</t>
  </si>
  <si>
    <t xml:space="preserve"> Быт ООО ,,Нефтеавтоматика,,</t>
  </si>
  <si>
    <t>ФНС710/250</t>
  </si>
  <si>
    <t>ФНС707/250</t>
  </si>
  <si>
    <t xml:space="preserve">Адм-ция, д/с,  Евросеть, парикмахерская, аптека, </t>
  </si>
  <si>
    <t xml:space="preserve"> Россельбанк, маг-ны, автовокзал, рынок.                                  </t>
  </si>
  <si>
    <t xml:space="preserve"> рынок,УРС цех 1,быт                               </t>
  </si>
  <si>
    <t>АТС,адм-ция  д/сад, почта, маг-ны,быт</t>
  </si>
  <si>
    <t>АТС,адм-ция  д/сад,почта,быт</t>
  </si>
  <si>
    <t xml:space="preserve"> поликлиника, быт,</t>
  </si>
  <si>
    <t xml:space="preserve">быт                                                    </t>
  </si>
  <si>
    <t xml:space="preserve"> д/с , быт                                      </t>
  </si>
  <si>
    <t xml:space="preserve"> адм-ия рай-на, котельная , быт   </t>
  </si>
  <si>
    <t xml:space="preserve">РАЙПО,  кафе, быт                                       </t>
  </si>
  <si>
    <t xml:space="preserve">Склады ГО, быт                                         </t>
  </si>
  <si>
    <t xml:space="preserve">быт                                                                 </t>
  </si>
  <si>
    <t xml:space="preserve">быт                                                                  </t>
  </si>
  <si>
    <t xml:space="preserve"> Баня, поликлиника, быт                       </t>
  </si>
  <si>
    <t>торговый центр, магазины, ПЧ, быт</t>
  </si>
  <si>
    <t xml:space="preserve">магазины, НГДУ                                             </t>
  </si>
  <si>
    <t xml:space="preserve"> НИЛ, быт                                                       </t>
  </si>
  <si>
    <t xml:space="preserve">школа №1 ,  кафе, парк                                   </t>
  </si>
  <si>
    <t xml:space="preserve">быт                                                                </t>
  </si>
  <si>
    <t xml:space="preserve">финансовая компания"Финка",Альянс-дымок,,  маг-ны,стоматология, быт.                                </t>
  </si>
  <si>
    <t xml:space="preserve"> Кафе, быт                                                     </t>
  </si>
  <si>
    <t xml:space="preserve"> ДК, котельная ,Вет.лечебница, быт   </t>
  </si>
  <si>
    <t xml:space="preserve">быт                                                                       </t>
  </si>
  <si>
    <t>Мегофон,магазин,быт</t>
  </si>
  <si>
    <t>котельная,администрация, налоговая, храм,нарсуд,магазины.</t>
  </si>
  <si>
    <t xml:space="preserve"> Военкомат, маг-ны,быт, гараж</t>
  </si>
  <si>
    <t xml:space="preserve"> быт, магазин</t>
  </si>
  <si>
    <t xml:space="preserve"> АТС,котел-ная,школа</t>
  </si>
  <si>
    <t xml:space="preserve"> Пельменный цех, мед. склады, зооветснаб</t>
  </si>
  <si>
    <t>быт,магазины</t>
  </si>
  <si>
    <t>школа, быт, магазины</t>
  </si>
  <si>
    <t>быт, магазины</t>
  </si>
  <si>
    <t xml:space="preserve">быт, боулинг,магазины.  </t>
  </si>
  <si>
    <t xml:space="preserve">быт , магазины. </t>
  </si>
  <si>
    <t xml:space="preserve">быт,магазины,сбербанк,ЦСО. </t>
  </si>
  <si>
    <t xml:space="preserve">быт,магазины, пельменный цэх.  </t>
  </si>
  <si>
    <t xml:space="preserve">быт,магазин.  </t>
  </si>
  <si>
    <t xml:space="preserve">быт,магазин  </t>
  </si>
  <si>
    <t xml:space="preserve">быт,строй-сервис,  </t>
  </si>
  <si>
    <t xml:space="preserve">МЦДО, РДК,быт, д/сад                                    </t>
  </si>
  <si>
    <t xml:space="preserve">быт, магазины, д/сад.                                                                  </t>
  </si>
  <si>
    <t xml:space="preserve"> д/с , быт, магазин.                                                        </t>
  </si>
  <si>
    <t xml:space="preserve">быт, магазины,кафе,гостинница.                                                                   </t>
  </si>
  <si>
    <t xml:space="preserve">ДК «Нефтяник», магазины,быт, офис Трансервис          </t>
  </si>
  <si>
    <t xml:space="preserve">быт,                                                                 </t>
  </si>
  <si>
    <t>УРС, общежитие,касса ЖКХ,муз.школа,быт.</t>
  </si>
  <si>
    <t>быт, цент спорта и туризма, Трассервис</t>
  </si>
  <si>
    <t>быт, магазины.</t>
  </si>
  <si>
    <t>быт, магазины,АЗС.</t>
  </si>
  <si>
    <t>быт.</t>
  </si>
  <si>
    <t>быт, магазины, АТС</t>
  </si>
  <si>
    <t>быт, спорткомплекс</t>
  </si>
  <si>
    <t>быт. Магазины.д/сад</t>
  </si>
  <si>
    <t>быт,магазин.</t>
  </si>
  <si>
    <t>быт. Водяная скважина</t>
  </si>
  <si>
    <t>быт, магазины, парикмахерская</t>
  </si>
  <si>
    <t>быт,почта,АТС,аптека,магазины, быт, ЦСО.</t>
  </si>
  <si>
    <t xml:space="preserve">адм-ция, д/сад,быт. </t>
  </si>
  <si>
    <t>больница, быт, магазины.</t>
  </si>
  <si>
    <t>школа,интернат.</t>
  </si>
  <si>
    <t>быт, школа, ДК,почта.</t>
  </si>
  <si>
    <t>РАД 701/100</t>
  </si>
  <si>
    <t>водозабор.</t>
  </si>
  <si>
    <t>школа, пекарня,быт.</t>
  </si>
  <si>
    <t xml:space="preserve"> кательная,школа , быт.</t>
  </si>
  <si>
    <t>рыбопитомник</t>
  </si>
  <si>
    <t>администрация, быт,клуб, АТС.</t>
  </si>
  <si>
    <t>котельная.</t>
  </si>
  <si>
    <t>мастерские, ферма</t>
  </si>
  <si>
    <t>школа,быт, АТС</t>
  </si>
  <si>
    <t>резерв</t>
  </si>
  <si>
    <t xml:space="preserve">магазины. пож.часть , быт     </t>
  </si>
  <si>
    <t>интернат.водозабор</t>
  </si>
  <si>
    <t xml:space="preserve">быт </t>
  </si>
  <si>
    <t>СРГ 2008/160</t>
  </si>
  <si>
    <t>Вод Скваж</t>
  </si>
  <si>
    <t>СРГ2115/400</t>
  </si>
  <si>
    <t>СРГ2116/400</t>
  </si>
  <si>
    <t>СРГ2117/630</t>
  </si>
  <si>
    <t>СВ 912/250</t>
  </si>
  <si>
    <t>СВД719/160</t>
  </si>
  <si>
    <t>ЧП Дурников.  ЧП Резяпкин</t>
  </si>
  <si>
    <t>КУТ708/100</t>
  </si>
  <si>
    <t>СРГ303/400</t>
  </si>
  <si>
    <t>СВД726/160</t>
  </si>
  <si>
    <t xml:space="preserve"> КНС, баня,  быт,котельная</t>
  </si>
  <si>
    <t xml:space="preserve"> ЦСО,  гараж ЦРБ</t>
  </si>
  <si>
    <t>СВД 4202/250</t>
  </si>
  <si>
    <t xml:space="preserve">мастерские,ГРП                </t>
  </si>
  <si>
    <t xml:space="preserve">зерноток                               </t>
  </si>
  <si>
    <t>СРН 402/250</t>
  </si>
  <si>
    <t>кафе, быт.</t>
  </si>
  <si>
    <t>СРГ 2110/250</t>
  </si>
  <si>
    <t xml:space="preserve">Автотранссервис  с 2016г. </t>
  </si>
  <si>
    <t>СРН 1601/250</t>
  </si>
  <si>
    <t xml:space="preserve"> РУЭС, ГО ЧС, быт</t>
  </si>
  <si>
    <t xml:space="preserve">РУЭС,ГО ЧС,почта                       </t>
  </si>
  <si>
    <t xml:space="preserve">  быт.     Спасск</t>
  </si>
  <si>
    <t xml:space="preserve">водозабор.   Спасск    </t>
  </si>
  <si>
    <t>котельная   Красносельское</t>
  </si>
  <si>
    <t>быт.   Мамыково  водозабор</t>
  </si>
  <si>
    <t xml:space="preserve"> кательная,школа  Кандыбулак</t>
  </si>
  <si>
    <t>быт   Водозабор   .ст Дмитриевка</t>
  </si>
  <si>
    <t>(школа )  Быт  ст Дмитриевка</t>
  </si>
  <si>
    <t>ФНС401/180</t>
  </si>
  <si>
    <t>ФНС711/250</t>
  </si>
  <si>
    <t>вод- скважина</t>
  </si>
  <si>
    <t>СРН 810/250</t>
  </si>
  <si>
    <t>СРГ 211/2х400</t>
  </si>
  <si>
    <t>СРГ410/100</t>
  </si>
  <si>
    <t>СВД 4207/250</t>
  </si>
  <si>
    <t>ФНС706/250</t>
  </si>
  <si>
    <t>КНС магазин</t>
  </si>
  <si>
    <t>СРН 801/250</t>
  </si>
  <si>
    <t>КНС</t>
  </si>
  <si>
    <t xml:space="preserve">котельная                                  </t>
  </si>
  <si>
    <t xml:space="preserve"> Рай.газ,база АО ,,ССК,,                      </t>
  </si>
  <si>
    <t>СРН 1308/100</t>
  </si>
  <si>
    <t>СРН1316/250</t>
  </si>
  <si>
    <t xml:space="preserve">магазины, быт                                                                     </t>
  </si>
  <si>
    <t xml:space="preserve">быт  </t>
  </si>
  <si>
    <t>откл</t>
  </si>
  <si>
    <t>баня,карабаевка</t>
  </si>
  <si>
    <t>СРГ411/400</t>
  </si>
  <si>
    <t>ОРЛ 306/250</t>
  </si>
  <si>
    <t>ОРЛ 302/250</t>
  </si>
  <si>
    <t>СРН 2205/250</t>
  </si>
  <si>
    <t xml:space="preserve"> Баня, </t>
  </si>
  <si>
    <t>СВД734/250</t>
  </si>
  <si>
    <t>КУТ707/160</t>
  </si>
  <si>
    <t>СВД 4208/250</t>
  </si>
  <si>
    <t>СРГ424/630</t>
  </si>
  <si>
    <t>,АТС,маг-ны, Супермаркет,ав/вокзал,</t>
  </si>
  <si>
    <t>СРН 1302/250</t>
  </si>
  <si>
    <t>СРГ2118/160</t>
  </si>
  <si>
    <t>СРГ2119/160</t>
  </si>
  <si>
    <t>СВД 31 ТП7</t>
  </si>
  <si>
    <t>2*250</t>
  </si>
  <si>
    <t>СРГ205/250</t>
  </si>
  <si>
    <t>СРГ305/400</t>
  </si>
  <si>
    <t>СРГ406/250</t>
  </si>
  <si>
    <t>СРГ413/2х400</t>
  </si>
  <si>
    <t>СРГ414/250</t>
  </si>
  <si>
    <t>СРГ423/250</t>
  </si>
  <si>
    <t>СРГ407/400 СРГ 1410/400</t>
  </si>
  <si>
    <t>Больница</t>
  </si>
  <si>
    <t>СРГ906/100</t>
  </si>
  <si>
    <t>СРГ1408/400</t>
  </si>
  <si>
    <t>СРГ1409/250</t>
  </si>
  <si>
    <t>СРГ2106/250</t>
  </si>
  <si>
    <t>СРГ2108/400</t>
  </si>
  <si>
    <t>СРГ2112/630+400</t>
  </si>
  <si>
    <t>Сельхозтехника</t>
  </si>
  <si>
    <t>котельная</t>
  </si>
  <si>
    <t>СВ906/250</t>
  </si>
  <si>
    <t>СВ907/400</t>
  </si>
  <si>
    <t>СВД708/160</t>
  </si>
  <si>
    <t>СВД718/100</t>
  </si>
  <si>
    <t>СВД729/200</t>
  </si>
  <si>
    <t>СВД731/400</t>
  </si>
  <si>
    <t>СРН 1608/160</t>
  </si>
  <si>
    <t>СРН 1612/250</t>
  </si>
  <si>
    <t>СРН 1613/250</t>
  </si>
  <si>
    <t>СРН 1614/315</t>
  </si>
  <si>
    <t>СРН 1615/250</t>
  </si>
  <si>
    <t>СРН 1604/630</t>
  </si>
  <si>
    <t>Котельная</t>
  </si>
  <si>
    <t>СРН 2202/250</t>
  </si>
  <si>
    <t>СРН 2204/100</t>
  </si>
  <si>
    <t>СРН 801/160</t>
  </si>
  <si>
    <t>СРН 1101/250</t>
  </si>
  <si>
    <t>СРН 1305/250</t>
  </si>
  <si>
    <t>СРН 1303/160</t>
  </si>
  <si>
    <t>СРН 803/160</t>
  </si>
  <si>
    <t>СРН 804/160</t>
  </si>
  <si>
    <t>СРН 806/630</t>
  </si>
  <si>
    <t>СРН 807/250</t>
  </si>
  <si>
    <t>СРН 809/250</t>
  </si>
  <si>
    <t>СРН 811/250</t>
  </si>
  <si>
    <t>СВД 2006/100</t>
  </si>
  <si>
    <t>ФНС702/400</t>
  </si>
  <si>
    <t>СРН 3002/63</t>
  </si>
  <si>
    <t>ОБШ 101/180</t>
  </si>
  <si>
    <t>ОБШ 102/400</t>
  </si>
  <si>
    <t>ОБШ 103/2*100</t>
  </si>
  <si>
    <t xml:space="preserve">водозабор.    </t>
  </si>
  <si>
    <t xml:space="preserve">водозабор.     </t>
  </si>
  <si>
    <t>КР 312/400</t>
  </si>
  <si>
    <t>КР 709/100</t>
  </si>
  <si>
    <t>КР 1302/63</t>
  </si>
  <si>
    <t>КК 2206/250</t>
  </si>
  <si>
    <t>КК 2213/250</t>
  </si>
  <si>
    <t>АД 108/100</t>
  </si>
  <si>
    <t>котельная. , "Биотон"</t>
  </si>
  <si>
    <t xml:space="preserve"> Котельная  техникум   общежитие </t>
  </si>
  <si>
    <t>СРН 2203/400х400</t>
  </si>
  <si>
    <t xml:space="preserve">быт КНС </t>
  </si>
  <si>
    <t>Скла д пекарня</t>
  </si>
  <si>
    <t>Весовая  гараж</t>
  </si>
  <si>
    <t xml:space="preserve">Быт 5 этажки </t>
  </si>
  <si>
    <t>ферма водозабор</t>
  </si>
  <si>
    <t xml:space="preserve">  Школа Быт </t>
  </si>
  <si>
    <t>мастерские,ферма Быт  магазин</t>
  </si>
  <si>
    <t xml:space="preserve">быт.  </t>
  </si>
  <si>
    <t xml:space="preserve">котельная                           </t>
  </si>
  <si>
    <t>школа     Липовка Вышка МТС</t>
  </si>
  <si>
    <t>школа,  Быт, Модуль</t>
  </si>
  <si>
    <t xml:space="preserve">    БЫТ                                                     </t>
  </si>
  <si>
    <t>д/сад, , быт</t>
  </si>
  <si>
    <t>Класс напряжения   В  (кВ)</t>
  </si>
  <si>
    <t>Сергиевский участок - 1 квартал 2026</t>
  </si>
  <si>
    <t>ЗАГРУЖЕННОСТЬ ТП</t>
  </si>
  <si>
    <t>10/0,4</t>
  </si>
  <si>
    <t>6/0,4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</si>
</sst>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b/>
      <sz val="15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63">
    <xf numFmtId="0" fontId="0" fillId="0" borderId="0" xfId="0"/>
    <xf numFmtId="0" fontId="0" fillId="3" borderId="0" xfId="0" applyFill="1"/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left" vertical="center" wrapText="1"/>
    </xf>
    <xf numFmtId="0" fontId="4" fillId="3" borderId="0" xfId="0" applyFont="1" applyFill="1"/>
    <xf numFmtId="0" fontId="0" fillId="3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0" xfId="0" applyFont="1" applyFill="1"/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3" borderId="0" xfId="0" applyFont="1" applyFill="1"/>
    <xf numFmtId="0" fontId="7" fillId="3" borderId="0" xfId="0" applyFont="1" applyFill="1"/>
    <xf numFmtId="164" fontId="0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/>
    </xf>
    <xf numFmtId="0" fontId="0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" fontId="0" fillId="3" borderId="1" xfId="0" applyNumberFormat="1" applyFont="1" applyFill="1" applyBorder="1" applyAlignment="1">
      <alignment horizontal="center" vertical="center"/>
    </xf>
  </cellXfs>
  <cellStyles count="2">
    <cellStyle name="Заголовок 1" xfId="1" builtinId="16"/>
    <cellStyle name="Обычный" xfId="0" builtinId="0"/>
  </cellStyles>
  <dxfs count="0"/>
  <tableStyles count="1" defaultTableStyle="TableStyleMedium9" defaultPivotStyle="PivotStyleLight16">
    <tableStyle name="Стиль сводной таблицы 1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6"/>
  <sheetViews>
    <sheetView tabSelected="1" zoomScaleNormal="100" workbookViewId="0">
      <selection activeCell="L10" sqref="L10"/>
    </sheetView>
  </sheetViews>
  <sheetFormatPr defaultRowHeight="15" x14ac:dyDescent="0.25"/>
  <cols>
    <col min="1" max="1" width="4.28515625" customWidth="1"/>
    <col min="2" max="2" width="14" style="6" customWidth="1"/>
    <col min="3" max="3" width="8.7109375" style="7" customWidth="1"/>
    <col min="4" max="4" width="46" style="7" customWidth="1"/>
    <col min="5" max="5" width="18" style="8" customWidth="1"/>
    <col min="6" max="6" width="8" style="7" customWidth="1"/>
    <col min="7" max="7" width="7.5703125" style="7" customWidth="1"/>
    <col min="8" max="8" width="6.7109375" style="7" customWidth="1"/>
    <col min="9" max="9" width="7.5703125" style="4" customWidth="1"/>
    <col min="10" max="10" width="7.5703125" style="7" customWidth="1"/>
  </cols>
  <sheetData>
    <row r="1" spans="1:11" ht="19.5" customHeight="1" x14ac:dyDescent="0.25"/>
    <row r="2" spans="1:11" ht="42" customHeight="1" x14ac:dyDescent="0.25">
      <c r="B2" s="46" t="s">
        <v>341</v>
      </c>
      <c r="C2" s="46"/>
      <c r="D2" s="46"/>
      <c r="E2" s="46"/>
      <c r="F2" s="46"/>
      <c r="G2" s="46"/>
      <c r="H2" s="46"/>
      <c r="I2" s="46"/>
      <c r="J2" s="46"/>
    </row>
    <row r="3" spans="1:11" ht="15" customHeight="1" x14ac:dyDescent="0.25">
      <c r="B3" s="51" t="s">
        <v>0</v>
      </c>
      <c r="C3" s="51" t="s">
        <v>1</v>
      </c>
      <c r="D3" s="59" t="s">
        <v>2</v>
      </c>
      <c r="E3" s="51" t="s">
        <v>340</v>
      </c>
      <c r="F3" s="48" t="s">
        <v>342</v>
      </c>
      <c r="G3" s="49"/>
      <c r="H3" s="49"/>
      <c r="I3" s="49"/>
      <c r="J3" s="50"/>
    </row>
    <row r="4" spans="1:11" x14ac:dyDescent="0.25">
      <c r="B4" s="51"/>
      <c r="C4" s="51"/>
      <c r="D4" s="59"/>
      <c r="E4" s="51"/>
      <c r="F4" s="52"/>
      <c r="G4" s="53"/>
      <c r="H4" s="54"/>
      <c r="I4" s="55" t="s">
        <v>6</v>
      </c>
      <c r="J4" s="57" t="s">
        <v>7</v>
      </c>
    </row>
    <row r="5" spans="1:11" x14ac:dyDescent="0.25">
      <c r="B5" s="51"/>
      <c r="C5" s="51"/>
      <c r="D5" s="59"/>
      <c r="E5" s="51"/>
      <c r="F5" s="17" t="s">
        <v>3</v>
      </c>
      <c r="G5" s="17" t="s">
        <v>4</v>
      </c>
      <c r="H5" s="17" t="s">
        <v>5</v>
      </c>
      <c r="I5" s="56"/>
      <c r="J5" s="58"/>
    </row>
    <row r="6" spans="1:11" x14ac:dyDescent="0.25">
      <c r="A6">
        <v>1</v>
      </c>
      <c r="B6" s="2" t="s">
        <v>8</v>
      </c>
      <c r="C6" s="3">
        <v>160</v>
      </c>
      <c r="D6" s="38" t="s">
        <v>9</v>
      </c>
      <c r="E6" s="9" t="s">
        <v>343</v>
      </c>
      <c r="F6" s="60">
        <v>80</v>
      </c>
      <c r="G6" s="60">
        <v>88</v>
      </c>
      <c r="H6" s="60">
        <v>56</v>
      </c>
      <c r="I6" s="15">
        <f>(F6+G6+H6)/3*0.38*1.73</f>
        <v>49.085866666666668</v>
      </c>
      <c r="J6" s="16">
        <f>(I6/C6*100)</f>
        <v>30.678666666666665</v>
      </c>
    </row>
    <row r="7" spans="1:11" x14ac:dyDescent="0.25">
      <c r="A7">
        <v>2</v>
      </c>
      <c r="B7" s="2" t="s">
        <v>269</v>
      </c>
      <c r="C7" s="3">
        <v>250</v>
      </c>
      <c r="D7" s="38" t="s">
        <v>10</v>
      </c>
      <c r="E7" s="9" t="s">
        <v>343</v>
      </c>
      <c r="F7" s="60">
        <v>65</v>
      </c>
      <c r="G7" s="60">
        <v>78</v>
      </c>
      <c r="H7" s="60">
        <v>65</v>
      </c>
      <c r="I7" s="15">
        <f t="shared" ref="I7:I70" si="0">(F7+G7+H7)/3*0.38*1.73</f>
        <v>45.57973333333333</v>
      </c>
      <c r="J7" s="16">
        <f t="shared" ref="J7:J70" si="1">(I7/C7*100)</f>
        <v>18.231893333333332</v>
      </c>
    </row>
    <row r="8" spans="1:11" x14ac:dyDescent="0.25">
      <c r="A8">
        <v>3</v>
      </c>
      <c r="B8" s="2" t="s">
        <v>11</v>
      </c>
      <c r="C8" s="3">
        <v>250</v>
      </c>
      <c r="D8" s="38" t="s">
        <v>12</v>
      </c>
      <c r="E8" s="9" t="s">
        <v>343</v>
      </c>
      <c r="F8" s="61">
        <v>92</v>
      </c>
      <c r="G8" s="61">
        <v>100</v>
      </c>
      <c r="H8" s="61">
        <v>89</v>
      </c>
      <c r="I8" s="15">
        <f t="shared" si="0"/>
        <v>61.576466666666668</v>
      </c>
      <c r="J8" s="16">
        <f t="shared" si="1"/>
        <v>24.63058666666667</v>
      </c>
    </row>
    <row r="9" spans="1:11" ht="30" x14ac:dyDescent="0.25">
      <c r="A9">
        <v>4</v>
      </c>
      <c r="B9" s="2" t="s">
        <v>13</v>
      </c>
      <c r="C9" s="3">
        <v>250</v>
      </c>
      <c r="D9" s="38" t="s">
        <v>63</v>
      </c>
      <c r="E9" s="9" t="s">
        <v>343</v>
      </c>
      <c r="F9" s="61">
        <v>188</v>
      </c>
      <c r="G9" s="61">
        <v>208</v>
      </c>
      <c r="H9" s="61">
        <v>135</v>
      </c>
      <c r="I9" s="15">
        <f t="shared" si="0"/>
        <v>116.35980000000001</v>
      </c>
      <c r="J9" s="16">
        <f t="shared" si="1"/>
        <v>46.543920000000007</v>
      </c>
    </row>
    <row r="10" spans="1:11" ht="33.75" customHeight="1" x14ac:dyDescent="0.25">
      <c r="A10">
        <v>5</v>
      </c>
      <c r="B10" s="2" t="s">
        <v>14</v>
      </c>
      <c r="C10" s="3">
        <v>400</v>
      </c>
      <c r="D10" s="38" t="s">
        <v>155</v>
      </c>
      <c r="E10" s="9" t="s">
        <v>343</v>
      </c>
      <c r="F10" s="61">
        <v>224</v>
      </c>
      <c r="G10" s="61">
        <v>200</v>
      </c>
      <c r="H10" s="61">
        <v>142</v>
      </c>
      <c r="I10" s="33">
        <f t="shared" si="0"/>
        <v>124.02946666666665</v>
      </c>
      <c r="J10" s="16">
        <f t="shared" si="1"/>
        <v>31.007366666666663</v>
      </c>
      <c r="K10" s="4"/>
    </row>
    <row r="11" spans="1:11" x14ac:dyDescent="0.25">
      <c r="A11">
        <v>6</v>
      </c>
      <c r="B11" s="47" t="s">
        <v>239</v>
      </c>
      <c r="C11" s="3">
        <v>400</v>
      </c>
      <c r="D11" s="38" t="s">
        <v>216</v>
      </c>
      <c r="E11" s="9" t="s">
        <v>343</v>
      </c>
      <c r="F11" s="61">
        <v>88</v>
      </c>
      <c r="G11" s="61">
        <v>96</v>
      </c>
      <c r="H11" s="61">
        <v>81</v>
      </c>
      <c r="I11" s="33">
        <f t="shared" si="0"/>
        <v>58.070333333333323</v>
      </c>
      <c r="J11" s="16">
        <f t="shared" si="1"/>
        <v>14.517583333333331</v>
      </c>
      <c r="K11" s="4"/>
    </row>
    <row r="12" spans="1:11" x14ac:dyDescent="0.25">
      <c r="A12">
        <v>7</v>
      </c>
      <c r="B12" s="47"/>
      <c r="C12" s="9">
        <v>400</v>
      </c>
      <c r="D12" s="38" t="s">
        <v>217</v>
      </c>
      <c r="E12" s="9" t="s">
        <v>343</v>
      </c>
      <c r="F12" s="61">
        <v>72</v>
      </c>
      <c r="G12" s="61">
        <v>85</v>
      </c>
      <c r="H12" s="61">
        <v>56</v>
      </c>
      <c r="I12" s="33">
        <f t="shared" si="0"/>
        <v>46.675400000000003</v>
      </c>
      <c r="J12" s="16">
        <f t="shared" si="1"/>
        <v>11.668850000000001</v>
      </c>
      <c r="K12" s="4"/>
    </row>
    <row r="13" spans="1:11" x14ac:dyDescent="0.25">
      <c r="A13">
        <v>8</v>
      </c>
      <c r="B13" s="2" t="s">
        <v>15</v>
      </c>
      <c r="C13" s="3">
        <v>100</v>
      </c>
      <c r="D13" s="38" t="s">
        <v>61</v>
      </c>
      <c r="E13" s="9" t="s">
        <v>343</v>
      </c>
      <c r="F13" s="61">
        <v>21</v>
      </c>
      <c r="G13" s="61">
        <v>56</v>
      </c>
      <c r="H13" s="61">
        <v>18</v>
      </c>
      <c r="I13" s="33">
        <f t="shared" si="0"/>
        <v>20.817666666666668</v>
      </c>
      <c r="J13" s="16">
        <f t="shared" si="1"/>
        <v>20.817666666666668</v>
      </c>
      <c r="K13" s="4"/>
    </row>
    <row r="14" spans="1:11" x14ac:dyDescent="0.25">
      <c r="A14">
        <v>9</v>
      </c>
      <c r="B14" s="2" t="s">
        <v>16</v>
      </c>
      <c r="C14" s="3">
        <v>100</v>
      </c>
      <c r="D14" s="38" t="s">
        <v>62</v>
      </c>
      <c r="E14" s="9" t="s">
        <v>343</v>
      </c>
      <c r="F14" s="61">
        <v>27</v>
      </c>
      <c r="G14" s="61">
        <v>28</v>
      </c>
      <c r="H14" s="61">
        <v>22</v>
      </c>
      <c r="I14" s="15">
        <f t="shared" si="0"/>
        <v>16.873266666666666</v>
      </c>
      <c r="J14" s="16">
        <f t="shared" si="1"/>
        <v>16.873266666666666</v>
      </c>
    </row>
    <row r="15" spans="1:11" x14ac:dyDescent="0.25">
      <c r="A15">
        <v>10</v>
      </c>
      <c r="B15" s="2" t="s">
        <v>17</v>
      </c>
      <c r="C15" s="3">
        <v>400</v>
      </c>
      <c r="D15" s="38" t="s">
        <v>154</v>
      </c>
      <c r="E15" s="9" t="s">
        <v>343</v>
      </c>
      <c r="F15" s="61">
        <v>150</v>
      </c>
      <c r="G15" s="61">
        <v>134</v>
      </c>
      <c r="H15" s="61">
        <v>124</v>
      </c>
      <c r="I15" s="15">
        <f t="shared" si="0"/>
        <v>89.406400000000005</v>
      </c>
      <c r="J15" s="16">
        <f t="shared" si="1"/>
        <v>22.351600000000001</v>
      </c>
    </row>
    <row r="16" spans="1:11" s="5" customFormat="1" x14ac:dyDescent="0.25">
      <c r="A16">
        <v>11</v>
      </c>
      <c r="B16" s="2" t="s">
        <v>18</v>
      </c>
      <c r="C16" s="3">
        <v>250</v>
      </c>
      <c r="D16" s="37" t="s">
        <v>64</v>
      </c>
      <c r="E16" s="9" t="s">
        <v>343</v>
      </c>
      <c r="F16" s="25">
        <v>185</v>
      </c>
      <c r="G16" s="25">
        <v>246</v>
      </c>
      <c r="H16" s="25">
        <v>238</v>
      </c>
      <c r="I16" s="15">
        <f t="shared" si="0"/>
        <v>146.6002</v>
      </c>
      <c r="J16" s="16">
        <f t="shared" si="1"/>
        <v>58.640080000000005</v>
      </c>
    </row>
    <row r="17" spans="1:11" x14ac:dyDescent="0.25">
      <c r="A17">
        <v>12</v>
      </c>
      <c r="B17" s="12" t="s">
        <v>214</v>
      </c>
      <c r="C17" s="11">
        <v>400</v>
      </c>
      <c r="D17" s="38" t="s">
        <v>325</v>
      </c>
      <c r="E17" s="9" t="s">
        <v>343</v>
      </c>
      <c r="F17" s="61">
        <v>71</v>
      </c>
      <c r="G17" s="61">
        <v>86</v>
      </c>
      <c r="H17" s="61">
        <v>60</v>
      </c>
      <c r="I17" s="15">
        <f t="shared" si="0"/>
        <v>47.551933333333331</v>
      </c>
      <c r="J17" s="16">
        <f t="shared" si="1"/>
        <v>11.887983333333333</v>
      </c>
    </row>
    <row r="18" spans="1:11" x14ac:dyDescent="0.25">
      <c r="A18">
        <v>13</v>
      </c>
      <c r="B18" s="2" t="s">
        <v>19</v>
      </c>
      <c r="C18" s="3">
        <v>250</v>
      </c>
      <c r="D18" s="38" t="s">
        <v>156</v>
      </c>
      <c r="E18" s="9" t="s">
        <v>343</v>
      </c>
      <c r="F18" s="61">
        <v>246</v>
      </c>
      <c r="G18" s="61">
        <v>271</v>
      </c>
      <c r="H18" s="61">
        <v>170</v>
      </c>
      <c r="I18" s="15">
        <f t="shared" si="0"/>
        <v>150.5446</v>
      </c>
      <c r="J18" s="16">
        <f t="shared" si="1"/>
        <v>60.217840000000002</v>
      </c>
    </row>
    <row r="19" spans="1:11" x14ac:dyDescent="0.25">
      <c r="A19">
        <v>14</v>
      </c>
      <c r="B19" s="2" t="s">
        <v>270</v>
      </c>
      <c r="C19" s="3">
        <v>400</v>
      </c>
      <c r="D19" s="38" t="s">
        <v>157</v>
      </c>
      <c r="E19" s="9" t="s">
        <v>343</v>
      </c>
      <c r="F19" s="61">
        <v>128</v>
      </c>
      <c r="G19" s="61">
        <v>180</v>
      </c>
      <c r="H19" s="61">
        <v>190</v>
      </c>
      <c r="I19" s="15">
        <f t="shared" si="0"/>
        <v>109.1284</v>
      </c>
      <c r="J19" s="16">
        <f t="shared" si="1"/>
        <v>27.2821</v>
      </c>
    </row>
    <row r="20" spans="1:11" x14ac:dyDescent="0.25">
      <c r="A20">
        <v>15</v>
      </c>
      <c r="B20" s="2" t="s">
        <v>20</v>
      </c>
      <c r="C20" s="3">
        <v>400</v>
      </c>
      <c r="D20" s="38" t="s">
        <v>226</v>
      </c>
      <c r="E20" s="9" t="s">
        <v>343</v>
      </c>
      <c r="F20" s="61">
        <v>68</v>
      </c>
      <c r="G20" s="61">
        <v>59</v>
      </c>
      <c r="H20" s="61">
        <v>63</v>
      </c>
      <c r="I20" s="15">
        <f t="shared" si="0"/>
        <v>41.635333333333335</v>
      </c>
      <c r="J20" s="16">
        <f t="shared" si="1"/>
        <v>10.408833333333334</v>
      </c>
    </row>
    <row r="21" spans="1:11" x14ac:dyDescent="0.25">
      <c r="A21">
        <v>16</v>
      </c>
      <c r="B21" s="2" t="s">
        <v>21</v>
      </c>
      <c r="C21" s="3">
        <v>250</v>
      </c>
      <c r="D21" s="38" t="s">
        <v>64</v>
      </c>
      <c r="E21" s="9" t="s">
        <v>343</v>
      </c>
      <c r="F21" s="61">
        <v>141</v>
      </c>
      <c r="G21" s="61">
        <v>114</v>
      </c>
      <c r="H21" s="61">
        <v>136</v>
      </c>
      <c r="I21" s="33">
        <f t="shared" si="0"/>
        <v>85.681133333333335</v>
      </c>
      <c r="J21" s="16">
        <f t="shared" si="1"/>
        <v>34.272453333333338</v>
      </c>
      <c r="K21" s="4"/>
    </row>
    <row r="22" spans="1:11" s="1" customFormat="1" x14ac:dyDescent="0.25">
      <c r="A22">
        <v>17</v>
      </c>
      <c r="B22" s="18" t="s">
        <v>22</v>
      </c>
      <c r="C22" s="19">
        <v>160</v>
      </c>
      <c r="D22" s="37" t="s">
        <v>64</v>
      </c>
      <c r="E22" s="9" t="s">
        <v>343</v>
      </c>
      <c r="F22" s="60">
        <v>49</v>
      </c>
      <c r="G22" s="60">
        <v>53</v>
      </c>
      <c r="H22" s="60">
        <v>41</v>
      </c>
      <c r="I22" s="15">
        <f t="shared" si="0"/>
        <v>31.336066666666667</v>
      </c>
      <c r="J22" s="16">
        <f t="shared" si="1"/>
        <v>19.585041666666665</v>
      </c>
    </row>
    <row r="23" spans="1:11" s="1" customFormat="1" x14ac:dyDescent="0.25">
      <c r="A23">
        <v>18</v>
      </c>
      <c r="B23" s="18" t="s">
        <v>271</v>
      </c>
      <c r="C23" s="19">
        <v>250</v>
      </c>
      <c r="D23" s="37" t="s">
        <v>263</v>
      </c>
      <c r="E23" s="9" t="s">
        <v>343</v>
      </c>
      <c r="F23" s="60">
        <v>42</v>
      </c>
      <c r="G23" s="60">
        <v>23</v>
      </c>
      <c r="H23" s="60">
        <v>19</v>
      </c>
      <c r="I23" s="15">
        <f t="shared" si="0"/>
        <v>18.4072</v>
      </c>
      <c r="J23" s="16">
        <f t="shared" si="1"/>
        <v>7.3628799999999996</v>
      </c>
    </row>
    <row r="24" spans="1:11" s="1" customFormat="1" x14ac:dyDescent="0.25">
      <c r="A24">
        <v>19</v>
      </c>
      <c r="B24" s="44" t="s">
        <v>275</v>
      </c>
      <c r="C24" s="19">
        <v>400</v>
      </c>
      <c r="D24" s="37" t="s">
        <v>276</v>
      </c>
      <c r="E24" s="9" t="s">
        <v>343</v>
      </c>
      <c r="F24" s="60">
        <v>15</v>
      </c>
      <c r="G24" s="60">
        <v>12</v>
      </c>
      <c r="H24" s="60">
        <v>14</v>
      </c>
      <c r="I24" s="15">
        <f t="shared" si="0"/>
        <v>8.9844666666666662</v>
      </c>
      <c r="J24" s="16">
        <f t="shared" si="1"/>
        <v>2.2461166666666665</v>
      </c>
    </row>
    <row r="25" spans="1:11" s="1" customFormat="1" x14ac:dyDescent="0.25">
      <c r="A25">
        <v>20</v>
      </c>
      <c r="B25" s="45"/>
      <c r="C25" s="19">
        <v>400</v>
      </c>
      <c r="D25" s="37" t="s">
        <v>276</v>
      </c>
      <c r="E25" s="9" t="s">
        <v>343</v>
      </c>
      <c r="F25" s="60">
        <v>191</v>
      </c>
      <c r="G25" s="60">
        <v>153</v>
      </c>
      <c r="H25" s="60">
        <v>191</v>
      </c>
      <c r="I25" s="33">
        <f t="shared" si="0"/>
        <v>117.23633333333333</v>
      </c>
      <c r="J25" s="16">
        <f t="shared" si="1"/>
        <v>29.309083333333337</v>
      </c>
      <c r="K25" s="34"/>
    </row>
    <row r="26" spans="1:11" s="1" customFormat="1" x14ac:dyDescent="0.25">
      <c r="A26">
        <v>21</v>
      </c>
      <c r="B26" s="18" t="s">
        <v>23</v>
      </c>
      <c r="C26" s="19">
        <v>250</v>
      </c>
      <c r="D26" s="37" t="s">
        <v>64</v>
      </c>
      <c r="E26" s="9" t="s">
        <v>343</v>
      </c>
      <c r="F26" s="60">
        <v>61</v>
      </c>
      <c r="G26" s="60">
        <v>66</v>
      </c>
      <c r="H26" s="60">
        <v>39</v>
      </c>
      <c r="I26" s="15">
        <f t="shared" si="0"/>
        <v>36.376133333333335</v>
      </c>
      <c r="J26" s="16">
        <f t="shared" si="1"/>
        <v>14.550453333333335</v>
      </c>
    </row>
    <row r="27" spans="1:11" s="23" customFormat="1" x14ac:dyDescent="0.25">
      <c r="A27">
        <v>22</v>
      </c>
      <c r="B27" s="18" t="s">
        <v>24</v>
      </c>
      <c r="C27" s="19">
        <v>250</v>
      </c>
      <c r="D27" s="37" t="s">
        <v>64</v>
      </c>
      <c r="E27" s="9" t="s">
        <v>343</v>
      </c>
      <c r="F27" s="60">
        <v>114</v>
      </c>
      <c r="G27" s="60">
        <v>123</v>
      </c>
      <c r="H27" s="60">
        <v>138</v>
      </c>
      <c r="I27" s="15">
        <f t="shared" si="0"/>
        <v>82.174999999999997</v>
      </c>
      <c r="J27" s="16">
        <f t="shared" si="1"/>
        <v>32.869999999999997</v>
      </c>
    </row>
    <row r="28" spans="1:11" s="1" customFormat="1" x14ac:dyDescent="0.25">
      <c r="A28">
        <v>23</v>
      </c>
      <c r="B28" s="18" t="s">
        <v>240</v>
      </c>
      <c r="C28" s="19">
        <v>100</v>
      </c>
      <c r="D28" s="37" t="s">
        <v>126</v>
      </c>
      <c r="E28" s="9" t="s">
        <v>343</v>
      </c>
      <c r="F28" s="60">
        <v>16</v>
      </c>
      <c r="G28" s="60">
        <v>8</v>
      </c>
      <c r="H28" s="60">
        <v>3</v>
      </c>
      <c r="I28" s="15">
        <f t="shared" si="0"/>
        <v>5.9165999999999999</v>
      </c>
      <c r="J28" s="16">
        <f t="shared" si="1"/>
        <v>5.9165999999999999</v>
      </c>
    </row>
    <row r="29" spans="1:11" s="1" customFormat="1" x14ac:dyDescent="0.25">
      <c r="A29">
        <v>24</v>
      </c>
      <c r="B29" s="18" t="s">
        <v>254</v>
      </c>
      <c r="C29" s="19">
        <v>400</v>
      </c>
      <c r="D29" s="37" t="s">
        <v>65</v>
      </c>
      <c r="E29" s="9" t="s">
        <v>343</v>
      </c>
      <c r="F29" s="60">
        <v>114</v>
      </c>
      <c r="G29" s="60">
        <v>121</v>
      </c>
      <c r="H29" s="60">
        <v>98</v>
      </c>
      <c r="I29" s="15">
        <f t="shared" si="0"/>
        <v>72.971400000000003</v>
      </c>
      <c r="J29" s="16">
        <f t="shared" si="1"/>
        <v>18.242850000000001</v>
      </c>
    </row>
    <row r="30" spans="1:11" s="1" customFormat="1" x14ac:dyDescent="0.25">
      <c r="A30">
        <v>25</v>
      </c>
      <c r="B30" s="43" t="s">
        <v>272</v>
      </c>
      <c r="C30" s="10">
        <v>400</v>
      </c>
      <c r="D30" s="37" t="s">
        <v>66</v>
      </c>
      <c r="E30" s="9" t="s">
        <v>343</v>
      </c>
      <c r="F30" s="60">
        <v>23</v>
      </c>
      <c r="G30" s="60">
        <v>14</v>
      </c>
      <c r="H30" s="60">
        <v>35</v>
      </c>
      <c r="I30" s="33">
        <f t="shared" si="0"/>
        <v>15.777600000000001</v>
      </c>
      <c r="J30" s="16">
        <f t="shared" si="1"/>
        <v>3.9444000000000008</v>
      </c>
      <c r="K30" s="34"/>
    </row>
    <row r="31" spans="1:11" s="1" customFormat="1" x14ac:dyDescent="0.25">
      <c r="A31">
        <v>26</v>
      </c>
      <c r="B31" s="43"/>
      <c r="C31" s="10">
        <v>400</v>
      </c>
      <c r="D31" s="37" t="s">
        <v>66</v>
      </c>
      <c r="E31" s="9" t="s">
        <v>343</v>
      </c>
      <c r="F31" s="60">
        <v>96</v>
      </c>
      <c r="G31" s="60">
        <v>65</v>
      </c>
      <c r="H31" s="60">
        <v>75</v>
      </c>
      <c r="I31" s="33">
        <f t="shared" si="0"/>
        <v>51.715466666666671</v>
      </c>
      <c r="J31" s="16">
        <f t="shared" si="1"/>
        <v>12.92886666666667</v>
      </c>
      <c r="K31" s="34"/>
    </row>
    <row r="32" spans="1:11" s="1" customFormat="1" x14ac:dyDescent="0.25">
      <c r="A32">
        <v>27</v>
      </c>
      <c r="B32" s="18" t="s">
        <v>273</v>
      </c>
      <c r="C32" s="19">
        <v>250</v>
      </c>
      <c r="D32" s="37" t="s">
        <v>67</v>
      </c>
      <c r="E32" s="9" t="s">
        <v>343</v>
      </c>
      <c r="F32" s="60">
        <v>56</v>
      </c>
      <c r="G32" s="60">
        <v>59</v>
      </c>
      <c r="H32" s="60">
        <v>70</v>
      </c>
      <c r="I32" s="15">
        <f t="shared" si="0"/>
        <v>40.539666666666669</v>
      </c>
      <c r="J32" s="16">
        <f t="shared" si="1"/>
        <v>16.215866666666667</v>
      </c>
    </row>
    <row r="33" spans="1:11" s="1" customFormat="1" x14ac:dyDescent="0.25">
      <c r="A33">
        <v>28</v>
      </c>
      <c r="B33" s="18" t="s">
        <v>25</v>
      </c>
      <c r="C33" s="19">
        <v>250</v>
      </c>
      <c r="D33" s="37" t="s">
        <v>158</v>
      </c>
      <c r="E33" s="9" t="s">
        <v>343</v>
      </c>
      <c r="F33" s="60">
        <v>45</v>
      </c>
      <c r="G33" s="60">
        <v>49</v>
      </c>
      <c r="H33" s="60">
        <v>19</v>
      </c>
      <c r="I33" s="15">
        <f t="shared" si="0"/>
        <v>24.762066666666666</v>
      </c>
      <c r="J33" s="16">
        <f t="shared" si="1"/>
        <v>9.9048266666666667</v>
      </c>
    </row>
    <row r="34" spans="1:11" s="1" customFormat="1" x14ac:dyDescent="0.25">
      <c r="A34">
        <v>29</v>
      </c>
      <c r="B34" s="18" t="s">
        <v>274</v>
      </c>
      <c r="C34" s="19">
        <v>250</v>
      </c>
      <c r="D34" s="37" t="s">
        <v>64</v>
      </c>
      <c r="E34" s="9" t="s">
        <v>343</v>
      </c>
      <c r="F34" s="60">
        <v>5</v>
      </c>
      <c r="G34" s="60">
        <v>4</v>
      </c>
      <c r="H34" s="60">
        <v>4</v>
      </c>
      <c r="I34" s="15">
        <f t="shared" si="0"/>
        <v>2.8487333333333331</v>
      </c>
      <c r="J34" s="16">
        <f t="shared" si="1"/>
        <v>1.1394933333333332</v>
      </c>
    </row>
    <row r="35" spans="1:11" s="1" customFormat="1" x14ac:dyDescent="0.25">
      <c r="A35">
        <v>30</v>
      </c>
      <c r="B35" s="18" t="s">
        <v>262</v>
      </c>
      <c r="C35" s="19">
        <v>630</v>
      </c>
      <c r="D35" s="37" t="s">
        <v>327</v>
      </c>
      <c r="E35" s="9" t="s">
        <v>343</v>
      </c>
      <c r="F35" s="60">
        <v>87</v>
      </c>
      <c r="G35" s="60">
        <v>110</v>
      </c>
      <c r="H35" s="60">
        <v>95</v>
      </c>
      <c r="I35" s="15">
        <f t="shared" si="0"/>
        <v>63.986933333333326</v>
      </c>
      <c r="J35" s="16">
        <f t="shared" si="1"/>
        <v>10.156656084656083</v>
      </c>
    </row>
    <row r="36" spans="1:11" s="1" customFormat="1" x14ac:dyDescent="0.25">
      <c r="A36">
        <v>31</v>
      </c>
      <c r="B36" s="18" t="s">
        <v>277</v>
      </c>
      <c r="C36" s="19">
        <v>100</v>
      </c>
      <c r="D36" s="37" t="s">
        <v>204</v>
      </c>
      <c r="E36" s="9" t="s">
        <v>343</v>
      </c>
      <c r="F36" s="25">
        <v>13</v>
      </c>
      <c r="G36" s="25">
        <v>18</v>
      </c>
      <c r="H36" s="25">
        <v>35</v>
      </c>
      <c r="I36" s="33">
        <f t="shared" si="0"/>
        <v>14.4628</v>
      </c>
      <c r="J36" s="16">
        <f t="shared" si="1"/>
        <v>14.462800000000001</v>
      </c>
      <c r="K36" s="34"/>
    </row>
    <row r="37" spans="1:11" s="1" customFormat="1" x14ac:dyDescent="0.25">
      <c r="A37">
        <v>32</v>
      </c>
      <c r="B37" s="18" t="s">
        <v>26</v>
      </c>
      <c r="C37" s="19">
        <v>400</v>
      </c>
      <c r="D37" s="20" t="s">
        <v>339</v>
      </c>
      <c r="E37" s="9" t="s">
        <v>343</v>
      </c>
      <c r="F37" s="25">
        <v>253</v>
      </c>
      <c r="G37" s="25">
        <v>186</v>
      </c>
      <c r="H37" s="25">
        <v>233</v>
      </c>
      <c r="I37" s="15">
        <f t="shared" si="0"/>
        <v>147.2576</v>
      </c>
      <c r="J37" s="16">
        <f t="shared" si="1"/>
        <v>36.814399999999999</v>
      </c>
    </row>
    <row r="38" spans="1:11" s="1" customFormat="1" x14ac:dyDescent="0.25">
      <c r="A38">
        <v>33</v>
      </c>
      <c r="B38" s="18" t="s">
        <v>27</v>
      </c>
      <c r="C38" s="19">
        <v>160</v>
      </c>
      <c r="D38" s="20" t="s">
        <v>69</v>
      </c>
      <c r="E38" s="9" t="s">
        <v>343</v>
      </c>
      <c r="F38" s="25">
        <v>64</v>
      </c>
      <c r="G38" s="25">
        <v>65</v>
      </c>
      <c r="H38" s="25">
        <v>33</v>
      </c>
      <c r="I38" s="33">
        <f t="shared" si="0"/>
        <v>35.499600000000001</v>
      </c>
      <c r="J38" s="16">
        <f t="shared" si="1"/>
        <v>22.187249999999999</v>
      </c>
      <c r="K38" s="34"/>
    </row>
    <row r="39" spans="1:11" s="1" customFormat="1" x14ac:dyDescent="0.25">
      <c r="A39">
        <v>34</v>
      </c>
      <c r="B39" s="18" t="s">
        <v>28</v>
      </c>
      <c r="C39" s="19">
        <v>250</v>
      </c>
      <c r="D39" s="20" t="s">
        <v>59</v>
      </c>
      <c r="E39" s="9" t="s">
        <v>343</v>
      </c>
      <c r="F39" s="25">
        <v>94</v>
      </c>
      <c r="G39" s="25">
        <v>84</v>
      </c>
      <c r="H39" s="25">
        <v>57</v>
      </c>
      <c r="I39" s="15">
        <f t="shared" si="0"/>
        <v>51.496333333333332</v>
      </c>
      <c r="J39" s="16">
        <f t="shared" si="1"/>
        <v>20.598533333333332</v>
      </c>
    </row>
    <row r="40" spans="1:11" s="1" customFormat="1" x14ac:dyDescent="0.25">
      <c r="A40">
        <v>35</v>
      </c>
      <c r="B40" s="18" t="s">
        <v>29</v>
      </c>
      <c r="C40" s="19">
        <v>250</v>
      </c>
      <c r="D40" s="20" t="s">
        <v>10</v>
      </c>
      <c r="E40" s="9" t="s">
        <v>343</v>
      </c>
      <c r="F40" s="25">
        <v>108</v>
      </c>
      <c r="G40" s="25">
        <v>98</v>
      </c>
      <c r="H40" s="25">
        <v>129</v>
      </c>
      <c r="I40" s="15">
        <f t="shared" si="0"/>
        <v>73.409666666666666</v>
      </c>
      <c r="J40" s="16">
        <f t="shared" si="1"/>
        <v>29.363866666666667</v>
      </c>
    </row>
    <row r="41" spans="1:11" s="1" customFormat="1" x14ac:dyDescent="0.25">
      <c r="A41">
        <v>36</v>
      </c>
      <c r="B41" s="18" t="s">
        <v>278</v>
      </c>
      <c r="C41" s="19">
        <v>400</v>
      </c>
      <c r="D41" s="20" t="s">
        <v>68</v>
      </c>
      <c r="E41" s="9" t="s">
        <v>343</v>
      </c>
      <c r="F41" s="25">
        <v>173</v>
      </c>
      <c r="G41" s="25">
        <v>160</v>
      </c>
      <c r="H41" s="25">
        <v>145</v>
      </c>
      <c r="I41" s="15">
        <f t="shared" si="0"/>
        <v>104.74573333333335</v>
      </c>
      <c r="J41" s="16">
        <f t="shared" si="1"/>
        <v>26.186433333333337</v>
      </c>
    </row>
    <row r="42" spans="1:11" s="1" customFormat="1" x14ac:dyDescent="0.25">
      <c r="A42">
        <v>37</v>
      </c>
      <c r="B42" s="18" t="s">
        <v>279</v>
      </c>
      <c r="C42" s="19">
        <v>250</v>
      </c>
      <c r="D42" s="20" t="s">
        <v>10</v>
      </c>
      <c r="E42" s="9" t="s">
        <v>343</v>
      </c>
      <c r="F42" s="25">
        <v>20</v>
      </c>
      <c r="G42" s="25">
        <v>40</v>
      </c>
      <c r="H42" s="25">
        <v>38</v>
      </c>
      <c r="I42" s="15">
        <f t="shared" si="0"/>
        <v>21.475066666666663</v>
      </c>
      <c r="J42" s="16">
        <f t="shared" si="1"/>
        <v>8.5900266666666649</v>
      </c>
    </row>
    <row r="43" spans="1:11" s="1" customFormat="1" x14ac:dyDescent="0.25">
      <c r="A43">
        <v>38</v>
      </c>
      <c r="B43" s="18" t="s">
        <v>30</v>
      </c>
      <c r="C43" s="19">
        <v>400</v>
      </c>
      <c r="D43" s="20" t="s">
        <v>60</v>
      </c>
      <c r="E43" s="9" t="s">
        <v>343</v>
      </c>
      <c r="F43" s="25">
        <v>110</v>
      </c>
      <c r="G43" s="25">
        <v>65</v>
      </c>
      <c r="H43" s="25">
        <v>80</v>
      </c>
      <c r="I43" s="15">
        <f t="shared" si="0"/>
        <v>55.878999999999998</v>
      </c>
      <c r="J43" s="16">
        <f t="shared" si="1"/>
        <v>13.969749999999999</v>
      </c>
    </row>
    <row r="44" spans="1:11" s="1" customFormat="1" x14ac:dyDescent="0.25">
      <c r="A44">
        <v>39</v>
      </c>
      <c r="B44" s="18" t="s">
        <v>31</v>
      </c>
      <c r="C44" s="19">
        <v>100</v>
      </c>
      <c r="D44" s="37" t="s">
        <v>159</v>
      </c>
      <c r="E44" s="9" t="s">
        <v>343</v>
      </c>
      <c r="F44" s="25">
        <v>33</v>
      </c>
      <c r="G44" s="25">
        <v>30</v>
      </c>
      <c r="H44" s="25">
        <v>52</v>
      </c>
      <c r="I44" s="15">
        <f t="shared" si="0"/>
        <v>25.200333333333337</v>
      </c>
      <c r="J44" s="16">
        <f t="shared" si="1"/>
        <v>25.200333333333337</v>
      </c>
    </row>
    <row r="45" spans="1:11" s="1" customFormat="1" x14ac:dyDescent="0.25">
      <c r="A45">
        <v>40</v>
      </c>
      <c r="B45" s="18" t="s">
        <v>32</v>
      </c>
      <c r="C45" s="19">
        <v>160</v>
      </c>
      <c r="D45" s="20" t="s">
        <v>10</v>
      </c>
      <c r="E45" s="9" t="s">
        <v>343</v>
      </c>
      <c r="F45" s="25">
        <v>134</v>
      </c>
      <c r="G45" s="25">
        <v>106</v>
      </c>
      <c r="H45" s="25">
        <v>111</v>
      </c>
      <c r="I45" s="15">
        <f t="shared" si="0"/>
        <v>76.915800000000004</v>
      </c>
      <c r="J45" s="16">
        <f t="shared" si="1"/>
        <v>48.072375000000001</v>
      </c>
    </row>
    <row r="46" spans="1:11" s="1" customFormat="1" x14ac:dyDescent="0.25">
      <c r="A46">
        <v>41</v>
      </c>
      <c r="B46" s="18" t="s">
        <v>33</v>
      </c>
      <c r="C46" s="19">
        <v>250</v>
      </c>
      <c r="D46" s="20" t="s">
        <v>10</v>
      </c>
      <c r="E46" s="9" t="s">
        <v>343</v>
      </c>
      <c r="F46" s="25">
        <v>236</v>
      </c>
      <c r="G46" s="25">
        <v>264</v>
      </c>
      <c r="H46" s="25">
        <v>242</v>
      </c>
      <c r="I46" s="15">
        <f t="shared" si="0"/>
        <v>162.59693333333334</v>
      </c>
      <c r="J46" s="16">
        <f t="shared" si="1"/>
        <v>65.038773333333339</v>
      </c>
    </row>
    <row r="47" spans="1:11" s="1" customFormat="1" x14ac:dyDescent="0.25">
      <c r="A47">
        <v>42</v>
      </c>
      <c r="B47" s="18" t="s">
        <v>34</v>
      </c>
      <c r="C47" s="19">
        <v>160</v>
      </c>
      <c r="D47" s="20" t="s">
        <v>160</v>
      </c>
      <c r="E47" s="9" t="s">
        <v>343</v>
      </c>
      <c r="F47" s="25">
        <v>71</v>
      </c>
      <c r="G47" s="25">
        <v>87</v>
      </c>
      <c r="H47" s="25">
        <v>90</v>
      </c>
      <c r="I47" s="15">
        <f t="shared" si="0"/>
        <v>54.345066666666668</v>
      </c>
      <c r="J47" s="16">
        <f t="shared" si="1"/>
        <v>33.965666666666664</v>
      </c>
    </row>
    <row r="48" spans="1:11" s="1" customFormat="1" x14ac:dyDescent="0.25">
      <c r="A48">
        <v>43</v>
      </c>
      <c r="B48" s="18" t="s">
        <v>35</v>
      </c>
      <c r="C48" s="19">
        <v>250</v>
      </c>
      <c r="D48" s="20" t="s">
        <v>10</v>
      </c>
      <c r="E48" s="9" t="s">
        <v>343</v>
      </c>
      <c r="F48" s="25">
        <v>48</v>
      </c>
      <c r="G48" s="25">
        <v>56</v>
      </c>
      <c r="H48" s="25">
        <v>27</v>
      </c>
      <c r="I48" s="15">
        <f t="shared" si="0"/>
        <v>28.706466666666667</v>
      </c>
      <c r="J48" s="16">
        <f t="shared" si="1"/>
        <v>11.482586666666666</v>
      </c>
    </row>
    <row r="49" spans="1:11" s="1" customFormat="1" x14ac:dyDescent="0.25">
      <c r="A49">
        <v>44</v>
      </c>
      <c r="B49" s="18" t="s">
        <v>36</v>
      </c>
      <c r="C49" s="19">
        <v>400</v>
      </c>
      <c r="D49" s="37" t="s">
        <v>161</v>
      </c>
      <c r="E49" s="9" t="s">
        <v>343</v>
      </c>
      <c r="F49" s="25">
        <v>54</v>
      </c>
      <c r="G49" s="25">
        <v>120</v>
      </c>
      <c r="H49" s="25">
        <v>42</v>
      </c>
      <c r="I49" s="15">
        <f t="shared" si="0"/>
        <v>47.332799999999999</v>
      </c>
      <c r="J49" s="16">
        <f t="shared" si="1"/>
        <v>11.8332</v>
      </c>
    </row>
    <row r="50" spans="1:11" s="1" customFormat="1" x14ac:dyDescent="0.25">
      <c r="A50">
        <v>45</v>
      </c>
      <c r="B50" s="18" t="s">
        <v>280</v>
      </c>
      <c r="C50" s="19">
        <v>250</v>
      </c>
      <c r="D50" s="37" t="s">
        <v>162</v>
      </c>
      <c r="E50" s="9" t="s">
        <v>343</v>
      </c>
      <c r="F50" s="25">
        <v>31</v>
      </c>
      <c r="G50" s="25">
        <v>39</v>
      </c>
      <c r="H50" s="25">
        <v>35</v>
      </c>
      <c r="I50" s="33">
        <f t="shared" si="0"/>
        <v>23.009</v>
      </c>
      <c r="J50" s="16">
        <f t="shared" si="1"/>
        <v>9.2036000000000016</v>
      </c>
      <c r="K50" s="35"/>
    </row>
    <row r="51" spans="1:11" s="1" customFormat="1" x14ac:dyDescent="0.25">
      <c r="A51">
        <v>46</v>
      </c>
      <c r="B51" s="18" t="s">
        <v>281</v>
      </c>
      <c r="C51" s="19">
        <v>400</v>
      </c>
      <c r="D51" s="37" t="s">
        <v>134</v>
      </c>
      <c r="E51" s="9" t="s">
        <v>343</v>
      </c>
      <c r="F51" s="25">
        <v>123</v>
      </c>
      <c r="G51" s="25">
        <v>103</v>
      </c>
      <c r="H51" s="25">
        <v>118</v>
      </c>
      <c r="I51" s="15">
        <f t="shared" si="0"/>
        <v>75.381866666666667</v>
      </c>
      <c r="J51" s="16">
        <f t="shared" si="1"/>
        <v>18.845466666666667</v>
      </c>
    </row>
    <row r="52" spans="1:11" s="1" customFormat="1" x14ac:dyDescent="0.25">
      <c r="A52">
        <v>47</v>
      </c>
      <c r="B52" s="18" t="s">
        <v>37</v>
      </c>
      <c r="C52" s="19">
        <v>250</v>
      </c>
      <c r="D52" s="37" t="s">
        <v>135</v>
      </c>
      <c r="E52" s="9" t="s">
        <v>343</v>
      </c>
      <c r="F52" s="25">
        <v>34</v>
      </c>
      <c r="G52" s="25">
        <v>31</v>
      </c>
      <c r="H52" s="25">
        <v>42</v>
      </c>
      <c r="I52" s="15">
        <f t="shared" si="0"/>
        <v>23.447266666666664</v>
      </c>
      <c r="J52" s="16">
        <f t="shared" si="1"/>
        <v>9.3789066666666656</v>
      </c>
    </row>
    <row r="53" spans="1:11" s="1" customFormat="1" x14ac:dyDescent="0.25">
      <c r="A53">
        <v>48</v>
      </c>
      <c r="B53" s="18" t="s">
        <v>223</v>
      </c>
      <c r="C53" s="19">
        <v>250</v>
      </c>
      <c r="D53" s="37" t="s">
        <v>224</v>
      </c>
      <c r="E53" s="9" t="s">
        <v>343</v>
      </c>
      <c r="F53" s="25">
        <v>19</v>
      </c>
      <c r="G53" s="25">
        <v>28</v>
      </c>
      <c r="H53" s="25">
        <v>17</v>
      </c>
      <c r="I53" s="15">
        <f t="shared" si="0"/>
        <v>14.024533333333331</v>
      </c>
      <c r="J53" s="16">
        <f t="shared" si="1"/>
        <v>5.6098133333333324</v>
      </c>
    </row>
    <row r="54" spans="1:11" s="1" customFormat="1" x14ac:dyDescent="0.25">
      <c r="A54">
        <v>49</v>
      </c>
      <c r="B54" s="18" t="s">
        <v>38</v>
      </c>
      <c r="C54" s="19">
        <v>250</v>
      </c>
      <c r="D54" s="37" t="s">
        <v>136</v>
      </c>
      <c r="E54" s="9" t="s">
        <v>343</v>
      </c>
      <c r="F54" s="25">
        <v>99</v>
      </c>
      <c r="G54" s="25">
        <v>92</v>
      </c>
      <c r="H54" s="25">
        <v>139</v>
      </c>
      <c r="I54" s="15">
        <f t="shared" si="0"/>
        <v>72.313999999999993</v>
      </c>
      <c r="J54" s="16">
        <f t="shared" si="1"/>
        <v>28.925599999999996</v>
      </c>
    </row>
    <row r="55" spans="1:11" s="1" customFormat="1" x14ac:dyDescent="0.25">
      <c r="A55">
        <v>50</v>
      </c>
      <c r="B55" s="44" t="s">
        <v>282</v>
      </c>
      <c r="C55" s="19">
        <v>630</v>
      </c>
      <c r="D55" s="37" t="s">
        <v>283</v>
      </c>
      <c r="E55" s="9" t="s">
        <v>343</v>
      </c>
      <c r="F55" s="40">
        <v>0</v>
      </c>
      <c r="G55" s="25">
        <v>0</v>
      </c>
      <c r="H55" s="25">
        <v>0</v>
      </c>
      <c r="I55" s="15">
        <f t="shared" si="0"/>
        <v>0</v>
      </c>
      <c r="J55" s="16">
        <f t="shared" si="1"/>
        <v>0</v>
      </c>
    </row>
    <row r="56" spans="1:11" s="1" customFormat="1" x14ac:dyDescent="0.25">
      <c r="A56">
        <v>51</v>
      </c>
      <c r="B56" s="45"/>
      <c r="C56" s="19">
        <v>400</v>
      </c>
      <c r="D56" s="37" t="s">
        <v>284</v>
      </c>
      <c r="E56" s="9" t="s">
        <v>343</v>
      </c>
      <c r="F56" s="25">
        <v>31</v>
      </c>
      <c r="G56" s="25">
        <v>16</v>
      </c>
      <c r="H56" s="25">
        <v>12</v>
      </c>
      <c r="I56" s="15">
        <f t="shared" si="0"/>
        <v>12.928866666666668</v>
      </c>
      <c r="J56" s="16">
        <f t="shared" si="1"/>
        <v>3.2322166666666674</v>
      </c>
    </row>
    <row r="57" spans="1:11" s="1" customFormat="1" x14ac:dyDescent="0.25">
      <c r="A57">
        <v>52</v>
      </c>
      <c r="B57" s="18" t="s">
        <v>207</v>
      </c>
      <c r="C57" s="19">
        <v>400</v>
      </c>
      <c r="D57" s="37" t="s">
        <v>10</v>
      </c>
      <c r="E57" s="9" t="s">
        <v>343</v>
      </c>
      <c r="F57" s="25">
        <v>165</v>
      </c>
      <c r="G57" s="25">
        <v>129</v>
      </c>
      <c r="H57" s="25">
        <v>132</v>
      </c>
      <c r="I57" s="15">
        <f t="shared" si="0"/>
        <v>93.350800000000007</v>
      </c>
      <c r="J57" s="16">
        <f t="shared" si="1"/>
        <v>23.337700000000002</v>
      </c>
    </row>
    <row r="58" spans="1:11" s="1" customFormat="1" x14ac:dyDescent="0.25">
      <c r="A58">
        <v>53</v>
      </c>
      <c r="B58" s="18" t="s">
        <v>208</v>
      </c>
      <c r="C58" s="19">
        <v>400</v>
      </c>
      <c r="D58" s="37" t="s">
        <v>204</v>
      </c>
      <c r="E58" s="9" t="s">
        <v>343</v>
      </c>
      <c r="F58" s="25">
        <v>68</v>
      </c>
      <c r="G58" s="25">
        <v>42</v>
      </c>
      <c r="H58" s="25">
        <v>65</v>
      </c>
      <c r="I58" s="15">
        <f t="shared" si="0"/>
        <v>38.348333333333336</v>
      </c>
      <c r="J58" s="16">
        <f t="shared" si="1"/>
        <v>9.5870833333333341</v>
      </c>
    </row>
    <row r="59" spans="1:11" s="1" customFormat="1" x14ac:dyDescent="0.25">
      <c r="A59">
        <v>54</v>
      </c>
      <c r="B59" s="18" t="s">
        <v>209</v>
      </c>
      <c r="C59" s="19">
        <v>630</v>
      </c>
      <c r="D59" s="37" t="s">
        <v>251</v>
      </c>
      <c r="E59" s="9" t="s">
        <v>343</v>
      </c>
      <c r="F59" s="25">
        <v>51</v>
      </c>
      <c r="G59" s="25">
        <v>62</v>
      </c>
      <c r="H59" s="25">
        <v>76</v>
      </c>
      <c r="I59" s="15">
        <f t="shared" si="0"/>
        <v>41.416200000000003</v>
      </c>
      <c r="J59" s="16">
        <f t="shared" si="1"/>
        <v>6.5740000000000007</v>
      </c>
    </row>
    <row r="60" spans="1:11" s="1" customFormat="1" x14ac:dyDescent="0.25">
      <c r="A60">
        <v>55</v>
      </c>
      <c r="B60" s="24" t="s">
        <v>265</v>
      </c>
      <c r="C60" s="25">
        <v>160</v>
      </c>
      <c r="D60" s="22" t="s">
        <v>245</v>
      </c>
      <c r="E60" s="9" t="s">
        <v>343</v>
      </c>
      <c r="F60" s="25">
        <v>17</v>
      </c>
      <c r="G60" s="25">
        <v>16</v>
      </c>
      <c r="H60" s="25">
        <v>12</v>
      </c>
      <c r="I60" s="33">
        <f t="shared" si="0"/>
        <v>9.8610000000000007</v>
      </c>
      <c r="J60" s="16">
        <f t="shared" si="1"/>
        <v>6.1631250000000009</v>
      </c>
      <c r="K60" s="34"/>
    </row>
    <row r="61" spans="1:11" s="1" customFormat="1" x14ac:dyDescent="0.25">
      <c r="A61">
        <v>56</v>
      </c>
      <c r="B61" s="24" t="s">
        <v>266</v>
      </c>
      <c r="C61" s="25">
        <v>160</v>
      </c>
      <c r="D61" s="22" t="s">
        <v>10</v>
      </c>
      <c r="E61" s="9" t="s">
        <v>343</v>
      </c>
      <c r="F61" s="25">
        <v>56</v>
      </c>
      <c r="G61" s="25">
        <v>43</v>
      </c>
      <c r="H61" s="25">
        <v>41</v>
      </c>
      <c r="I61" s="15">
        <f t="shared" si="0"/>
        <v>30.678666666666668</v>
      </c>
      <c r="J61" s="16">
        <f t="shared" si="1"/>
        <v>19.174166666666668</v>
      </c>
    </row>
    <row r="62" spans="1:11" s="1" customFormat="1" x14ac:dyDescent="0.25">
      <c r="A62">
        <v>57</v>
      </c>
      <c r="B62" s="18" t="s">
        <v>42</v>
      </c>
      <c r="C62" s="19">
        <v>630</v>
      </c>
      <c r="D62" s="37" t="s">
        <v>163</v>
      </c>
      <c r="E62" s="9" t="s">
        <v>343</v>
      </c>
      <c r="F62" s="25">
        <v>143</v>
      </c>
      <c r="G62" s="25">
        <v>132</v>
      </c>
      <c r="H62" s="25">
        <v>139</v>
      </c>
      <c r="I62" s="15">
        <f t="shared" si="0"/>
        <v>90.721199999999996</v>
      </c>
      <c r="J62" s="16">
        <f t="shared" si="1"/>
        <v>14.400190476190474</v>
      </c>
    </row>
    <row r="63" spans="1:11" s="1" customFormat="1" x14ac:dyDescent="0.25">
      <c r="A63">
        <v>58</v>
      </c>
      <c r="B63" s="18" t="s">
        <v>285</v>
      </c>
      <c r="C63" s="19">
        <v>250</v>
      </c>
      <c r="D63" s="37" t="s">
        <v>164</v>
      </c>
      <c r="E63" s="9" t="s">
        <v>343</v>
      </c>
      <c r="F63" s="60">
        <v>44</v>
      </c>
      <c r="G63" s="60">
        <v>54</v>
      </c>
      <c r="H63" s="60">
        <v>39</v>
      </c>
      <c r="I63" s="15">
        <f t="shared" si="0"/>
        <v>30.021266666666662</v>
      </c>
      <c r="J63" s="16">
        <f t="shared" si="1"/>
        <v>12.008506666666664</v>
      </c>
    </row>
    <row r="64" spans="1:11" s="1" customFormat="1" x14ac:dyDescent="0.25">
      <c r="A64">
        <v>59</v>
      </c>
      <c r="B64" s="18" t="s">
        <v>286</v>
      </c>
      <c r="C64" s="19">
        <v>400</v>
      </c>
      <c r="D64" s="37" t="s">
        <v>165</v>
      </c>
      <c r="E64" s="9" t="s">
        <v>343</v>
      </c>
      <c r="F64" s="60">
        <v>112</v>
      </c>
      <c r="G64" s="60">
        <v>132</v>
      </c>
      <c r="H64" s="60">
        <v>129</v>
      </c>
      <c r="I64" s="15">
        <f t="shared" si="0"/>
        <v>81.736733333333319</v>
      </c>
      <c r="J64" s="16">
        <f t="shared" si="1"/>
        <v>20.43418333333333</v>
      </c>
    </row>
    <row r="65" spans="1:11" s="1" customFormat="1" x14ac:dyDescent="0.25">
      <c r="A65">
        <v>60</v>
      </c>
      <c r="B65" s="18" t="s">
        <v>39</v>
      </c>
      <c r="C65" s="19">
        <v>250</v>
      </c>
      <c r="D65" s="37" t="s">
        <v>166</v>
      </c>
      <c r="E65" s="9" t="s">
        <v>343</v>
      </c>
      <c r="F65" s="60">
        <v>58</v>
      </c>
      <c r="G65" s="60">
        <v>48</v>
      </c>
      <c r="H65" s="60">
        <v>57</v>
      </c>
      <c r="I65" s="15">
        <f t="shared" si="0"/>
        <v>35.718733333333333</v>
      </c>
      <c r="J65" s="16">
        <f t="shared" si="1"/>
        <v>14.287493333333334</v>
      </c>
    </row>
    <row r="66" spans="1:11" s="1" customFormat="1" x14ac:dyDescent="0.25">
      <c r="A66">
        <v>61</v>
      </c>
      <c r="B66" s="18" t="s">
        <v>40</v>
      </c>
      <c r="C66" s="19">
        <v>250</v>
      </c>
      <c r="D66" s="37" t="s">
        <v>167</v>
      </c>
      <c r="E66" s="9" t="s">
        <v>343</v>
      </c>
      <c r="F66" s="60">
        <v>43</v>
      </c>
      <c r="G66" s="60">
        <v>56</v>
      </c>
      <c r="H66" s="60">
        <v>33</v>
      </c>
      <c r="I66" s="15">
        <f t="shared" si="0"/>
        <v>28.925599999999999</v>
      </c>
      <c r="J66" s="16">
        <f t="shared" si="1"/>
        <v>11.57024</v>
      </c>
    </row>
    <row r="67" spans="1:11" s="1" customFormat="1" x14ac:dyDescent="0.25">
      <c r="A67">
        <v>62</v>
      </c>
      <c r="B67" s="18" t="s">
        <v>41</v>
      </c>
      <c r="C67" s="19">
        <v>630</v>
      </c>
      <c r="D67" s="37" t="s">
        <v>168</v>
      </c>
      <c r="E67" s="9" t="s">
        <v>343</v>
      </c>
      <c r="F67" s="60">
        <v>75</v>
      </c>
      <c r="G67" s="60">
        <v>81</v>
      </c>
      <c r="H67" s="60">
        <v>84</v>
      </c>
      <c r="I67" s="15">
        <f t="shared" si="0"/>
        <v>52.591999999999999</v>
      </c>
      <c r="J67" s="16">
        <f t="shared" si="1"/>
        <v>8.3479365079365078</v>
      </c>
    </row>
    <row r="68" spans="1:11" s="1" customFormat="1" x14ac:dyDescent="0.25">
      <c r="A68">
        <v>63</v>
      </c>
      <c r="B68" s="18" t="s">
        <v>210</v>
      </c>
      <c r="C68" s="19">
        <v>250</v>
      </c>
      <c r="D68" s="37" t="s">
        <v>10</v>
      </c>
      <c r="E68" s="9" t="s">
        <v>343</v>
      </c>
      <c r="F68" s="60">
        <v>55</v>
      </c>
      <c r="G68" s="60">
        <v>42</v>
      </c>
      <c r="H68" s="60">
        <v>48</v>
      </c>
      <c r="I68" s="15">
        <f t="shared" si="0"/>
        <v>31.774333333333335</v>
      </c>
      <c r="J68" s="16">
        <f t="shared" si="1"/>
        <v>12.709733333333334</v>
      </c>
    </row>
    <row r="69" spans="1:11" s="1" customFormat="1" x14ac:dyDescent="0.25">
      <c r="A69">
        <v>64</v>
      </c>
      <c r="B69" s="18" t="s">
        <v>287</v>
      </c>
      <c r="C69" s="19">
        <v>160</v>
      </c>
      <c r="D69" s="37" t="s">
        <v>169</v>
      </c>
      <c r="E69" s="9" t="s">
        <v>343</v>
      </c>
      <c r="F69" s="25">
        <v>10</v>
      </c>
      <c r="G69" s="25">
        <v>52</v>
      </c>
      <c r="H69" s="25">
        <v>31</v>
      </c>
      <c r="I69" s="33">
        <f t="shared" si="0"/>
        <v>20.3794</v>
      </c>
      <c r="J69" s="16">
        <f t="shared" si="1"/>
        <v>12.737124999999999</v>
      </c>
      <c r="K69" s="34"/>
    </row>
    <row r="70" spans="1:11" s="1" customFormat="1" x14ac:dyDescent="0.25">
      <c r="A70">
        <v>65</v>
      </c>
      <c r="B70" s="18" t="s">
        <v>43</v>
      </c>
      <c r="C70" s="19">
        <v>400</v>
      </c>
      <c r="D70" s="37" t="s">
        <v>202</v>
      </c>
      <c r="E70" s="9" t="s">
        <v>343</v>
      </c>
      <c r="F70" s="25">
        <v>119</v>
      </c>
      <c r="G70" s="25">
        <v>62</v>
      </c>
      <c r="H70" s="25">
        <v>70</v>
      </c>
      <c r="I70" s="33">
        <f t="shared" si="0"/>
        <v>55.00246666666667</v>
      </c>
      <c r="J70" s="16">
        <f t="shared" si="1"/>
        <v>13.750616666666668</v>
      </c>
      <c r="K70" s="34"/>
    </row>
    <row r="71" spans="1:11" s="1" customFormat="1" x14ac:dyDescent="0.25">
      <c r="A71">
        <v>66</v>
      </c>
      <c r="B71" s="18" t="s">
        <v>44</v>
      </c>
      <c r="C71" s="19">
        <v>400</v>
      </c>
      <c r="D71" s="37" t="s">
        <v>227</v>
      </c>
      <c r="E71" s="9" t="s">
        <v>343</v>
      </c>
      <c r="F71" s="25">
        <v>28</v>
      </c>
      <c r="G71" s="25">
        <v>32</v>
      </c>
      <c r="H71" s="25">
        <v>30</v>
      </c>
      <c r="I71" s="33">
        <f t="shared" ref="I71:I98" si="2">(F71+G71+H71)/3*0.38*1.73</f>
        <v>19.722000000000001</v>
      </c>
      <c r="J71" s="16">
        <f t="shared" ref="J71:J134" si="3">(I71/C71*100)</f>
        <v>4.9305000000000003</v>
      </c>
      <c r="K71" s="34"/>
    </row>
    <row r="72" spans="1:11" s="1" customFormat="1" x14ac:dyDescent="0.25">
      <c r="A72">
        <v>67</v>
      </c>
      <c r="B72" s="18" t="s">
        <v>288</v>
      </c>
      <c r="C72" s="19">
        <v>100</v>
      </c>
      <c r="D72" s="37" t="s">
        <v>137</v>
      </c>
      <c r="E72" s="9" t="s">
        <v>343</v>
      </c>
      <c r="F72" s="25">
        <v>84</v>
      </c>
      <c r="G72" s="25">
        <v>73</v>
      </c>
      <c r="H72" s="25">
        <v>76</v>
      </c>
      <c r="I72" s="33">
        <f t="shared" si="2"/>
        <v>51.058066666666669</v>
      </c>
      <c r="J72" s="16">
        <f t="shared" si="3"/>
        <v>51.058066666666669</v>
      </c>
      <c r="K72" s="34"/>
    </row>
    <row r="73" spans="1:11" s="1" customFormat="1" x14ac:dyDescent="0.25">
      <c r="A73">
        <v>68</v>
      </c>
      <c r="B73" s="18" t="s">
        <v>211</v>
      </c>
      <c r="C73" s="19">
        <v>160</v>
      </c>
      <c r="D73" s="37" t="s">
        <v>66</v>
      </c>
      <c r="E73" s="9" t="s">
        <v>343</v>
      </c>
      <c r="F73" s="25">
        <v>12</v>
      </c>
      <c r="G73" s="25">
        <v>12</v>
      </c>
      <c r="H73" s="25">
        <v>10</v>
      </c>
      <c r="I73" s="33">
        <f t="shared" si="2"/>
        <v>7.4505333333333335</v>
      </c>
      <c r="J73" s="16">
        <f t="shared" si="3"/>
        <v>4.6565833333333337</v>
      </c>
      <c r="K73" s="34"/>
    </row>
    <row r="74" spans="1:11" s="1" customFormat="1" x14ac:dyDescent="0.25">
      <c r="A74">
        <v>69</v>
      </c>
      <c r="B74" s="18" t="s">
        <v>45</v>
      </c>
      <c r="C74" s="19">
        <v>250</v>
      </c>
      <c r="D74" s="37" t="s">
        <v>138</v>
      </c>
      <c r="E74" s="9" t="s">
        <v>343</v>
      </c>
      <c r="F74" s="25">
        <v>73</v>
      </c>
      <c r="G74" s="25">
        <v>45</v>
      </c>
      <c r="H74" s="25">
        <v>52</v>
      </c>
      <c r="I74" s="33">
        <f t="shared" si="2"/>
        <v>37.252666666666663</v>
      </c>
      <c r="J74" s="16">
        <f t="shared" si="3"/>
        <v>14.901066666666665</v>
      </c>
      <c r="K74" s="34"/>
    </row>
    <row r="75" spans="1:11" s="1" customFormat="1" x14ac:dyDescent="0.25">
      <c r="A75">
        <v>70</v>
      </c>
      <c r="B75" s="18" t="s">
        <v>46</v>
      </c>
      <c r="C75" s="19">
        <v>400</v>
      </c>
      <c r="D75" s="26" t="s">
        <v>139</v>
      </c>
      <c r="E75" s="9" t="s">
        <v>343</v>
      </c>
      <c r="F75" s="25">
        <v>158</v>
      </c>
      <c r="G75" s="25">
        <v>166</v>
      </c>
      <c r="H75" s="25">
        <v>127</v>
      </c>
      <c r="I75" s="33">
        <f t="shared" si="2"/>
        <v>98.829133333333345</v>
      </c>
      <c r="J75" s="16">
        <f t="shared" si="3"/>
        <v>24.707283333333336</v>
      </c>
      <c r="K75" s="34"/>
    </row>
    <row r="76" spans="1:11" s="1" customFormat="1" x14ac:dyDescent="0.25">
      <c r="A76">
        <v>71</v>
      </c>
      <c r="B76" s="18" t="s">
        <v>47</v>
      </c>
      <c r="C76" s="19">
        <v>250</v>
      </c>
      <c r="D76" s="37" t="s">
        <v>170</v>
      </c>
      <c r="E76" s="9" t="s">
        <v>343</v>
      </c>
      <c r="F76" s="25">
        <v>248</v>
      </c>
      <c r="G76" s="25">
        <v>236</v>
      </c>
      <c r="H76" s="25">
        <v>197</v>
      </c>
      <c r="I76" s="33">
        <f t="shared" si="2"/>
        <v>149.22980000000001</v>
      </c>
      <c r="J76" s="16">
        <f t="shared" si="3"/>
        <v>59.69192000000001</v>
      </c>
      <c r="K76" s="34"/>
    </row>
    <row r="77" spans="1:11" s="1" customFormat="1" x14ac:dyDescent="0.25">
      <c r="A77">
        <v>72</v>
      </c>
      <c r="B77" s="18" t="s">
        <v>48</v>
      </c>
      <c r="C77" s="19">
        <v>160</v>
      </c>
      <c r="D77" s="37" t="s">
        <v>140</v>
      </c>
      <c r="E77" s="9" t="s">
        <v>343</v>
      </c>
      <c r="F77" s="25">
        <v>40</v>
      </c>
      <c r="G77" s="25">
        <v>21</v>
      </c>
      <c r="H77" s="25">
        <v>18</v>
      </c>
      <c r="I77" s="33">
        <f t="shared" si="2"/>
        <v>17.311533333333333</v>
      </c>
      <c r="J77" s="16">
        <f t="shared" si="3"/>
        <v>10.819708333333333</v>
      </c>
      <c r="K77" s="34"/>
    </row>
    <row r="78" spans="1:11" s="1" customFormat="1" x14ac:dyDescent="0.25">
      <c r="A78">
        <v>73</v>
      </c>
      <c r="B78" s="18" t="s">
        <v>215</v>
      </c>
      <c r="C78" s="13">
        <v>160</v>
      </c>
      <c r="D78" s="14" t="s">
        <v>10</v>
      </c>
      <c r="E78" s="9" t="s">
        <v>343</v>
      </c>
      <c r="F78" s="25">
        <v>21</v>
      </c>
      <c r="G78" s="25">
        <v>6</v>
      </c>
      <c r="H78" s="25">
        <v>32</v>
      </c>
      <c r="I78" s="33">
        <f t="shared" si="2"/>
        <v>12.928866666666668</v>
      </c>
      <c r="J78" s="16">
        <f t="shared" si="3"/>
        <v>8.080541666666667</v>
      </c>
      <c r="K78" s="34"/>
    </row>
    <row r="79" spans="1:11" s="1" customFormat="1" x14ac:dyDescent="0.25">
      <c r="A79">
        <v>74</v>
      </c>
      <c r="B79" s="18" t="s">
        <v>289</v>
      </c>
      <c r="C79" s="19">
        <v>200</v>
      </c>
      <c r="D79" s="37" t="s">
        <v>212</v>
      </c>
      <c r="E79" s="9" t="s">
        <v>343</v>
      </c>
      <c r="F79" s="25">
        <v>65</v>
      </c>
      <c r="G79" s="25">
        <v>100</v>
      </c>
      <c r="H79" s="25">
        <v>94</v>
      </c>
      <c r="I79" s="33">
        <f t="shared" si="2"/>
        <v>56.755533333333332</v>
      </c>
      <c r="J79" s="16">
        <f t="shared" si="3"/>
        <v>28.377766666666666</v>
      </c>
      <c r="K79" s="34"/>
    </row>
    <row r="80" spans="1:11" s="1" customFormat="1" x14ac:dyDescent="0.25">
      <c r="A80">
        <v>75</v>
      </c>
      <c r="B80" s="18" t="s">
        <v>49</v>
      </c>
      <c r="C80" s="19">
        <v>63</v>
      </c>
      <c r="D80" s="37" t="s">
        <v>141</v>
      </c>
      <c r="E80" s="9" t="s">
        <v>343</v>
      </c>
      <c r="F80" s="25">
        <v>8</v>
      </c>
      <c r="G80" s="25">
        <v>2</v>
      </c>
      <c r="H80" s="25">
        <v>3</v>
      </c>
      <c r="I80" s="33">
        <f t="shared" si="2"/>
        <v>2.8487333333333331</v>
      </c>
      <c r="J80" s="16">
        <f t="shared" si="3"/>
        <v>4.5217989417989415</v>
      </c>
      <c r="K80" s="34"/>
    </row>
    <row r="81" spans="1:11" s="1" customFormat="1" x14ac:dyDescent="0.25">
      <c r="A81">
        <v>76</v>
      </c>
      <c r="B81" s="18" t="s">
        <v>290</v>
      </c>
      <c r="C81" s="19">
        <v>400</v>
      </c>
      <c r="D81" s="27" t="s">
        <v>247</v>
      </c>
      <c r="E81" s="9" t="s">
        <v>343</v>
      </c>
      <c r="F81" s="25">
        <v>138</v>
      </c>
      <c r="G81" s="25">
        <v>135</v>
      </c>
      <c r="H81" s="25">
        <v>146</v>
      </c>
      <c r="I81" s="33">
        <f t="shared" si="2"/>
        <v>91.816866666666655</v>
      </c>
      <c r="J81" s="16">
        <f t="shared" si="3"/>
        <v>22.954216666666664</v>
      </c>
      <c r="K81" s="34"/>
    </row>
    <row r="82" spans="1:11" s="1" customFormat="1" x14ac:dyDescent="0.25">
      <c r="A82">
        <v>77</v>
      </c>
      <c r="B82" s="18" t="s">
        <v>50</v>
      </c>
      <c r="C82" s="19">
        <v>400</v>
      </c>
      <c r="D82" s="37" t="s">
        <v>142</v>
      </c>
      <c r="E82" s="9" t="s">
        <v>343</v>
      </c>
      <c r="F82" s="25">
        <v>298</v>
      </c>
      <c r="G82" s="25">
        <v>276</v>
      </c>
      <c r="H82" s="25">
        <v>245</v>
      </c>
      <c r="I82" s="33">
        <f t="shared" si="2"/>
        <v>179.47019999999998</v>
      </c>
      <c r="J82" s="16">
        <f t="shared" si="3"/>
        <v>44.867549999999994</v>
      </c>
      <c r="K82" s="34"/>
    </row>
    <row r="83" spans="1:11" s="1" customFormat="1" x14ac:dyDescent="0.25">
      <c r="A83">
        <v>78</v>
      </c>
      <c r="B83" s="18" t="s">
        <v>259</v>
      </c>
      <c r="C83" s="19">
        <v>250</v>
      </c>
      <c r="D83" s="37" t="s">
        <v>142</v>
      </c>
      <c r="E83" s="9" t="s">
        <v>343</v>
      </c>
      <c r="F83" s="25">
        <v>130</v>
      </c>
      <c r="G83" s="25">
        <v>155</v>
      </c>
      <c r="H83" s="25">
        <v>138</v>
      </c>
      <c r="I83" s="33">
        <f t="shared" si="2"/>
        <v>92.693399999999997</v>
      </c>
      <c r="J83" s="16">
        <f t="shared" si="3"/>
        <v>37.077359999999999</v>
      </c>
    </row>
    <row r="84" spans="1:11" s="1" customFormat="1" x14ac:dyDescent="0.25">
      <c r="A84">
        <v>79</v>
      </c>
      <c r="B84" s="18" t="s">
        <v>225</v>
      </c>
      <c r="C84" s="19">
        <v>250</v>
      </c>
      <c r="D84" s="20" t="s">
        <v>143</v>
      </c>
      <c r="E84" s="39" t="s">
        <v>344</v>
      </c>
      <c r="F84" s="25">
        <v>142</v>
      </c>
      <c r="G84" s="25">
        <v>159</v>
      </c>
      <c r="H84" s="25">
        <v>142</v>
      </c>
      <c r="I84" s="15">
        <f t="shared" si="2"/>
        <v>97.076066666666662</v>
      </c>
      <c r="J84" s="16">
        <f t="shared" si="3"/>
        <v>38.830426666666668</v>
      </c>
    </row>
    <row r="85" spans="1:11" s="1" customFormat="1" x14ac:dyDescent="0.25">
      <c r="A85">
        <v>80</v>
      </c>
      <c r="B85" s="43" t="s">
        <v>51</v>
      </c>
      <c r="C85" s="10">
        <v>160</v>
      </c>
      <c r="D85" s="37" t="s">
        <v>144</v>
      </c>
      <c r="E85" s="39" t="s">
        <v>344</v>
      </c>
      <c r="F85" s="25">
        <v>70</v>
      </c>
      <c r="G85" s="25">
        <v>52</v>
      </c>
      <c r="H85" s="25">
        <v>118</v>
      </c>
      <c r="I85" s="15">
        <f t="shared" si="2"/>
        <v>52.591999999999999</v>
      </c>
      <c r="J85" s="16">
        <f t="shared" si="3"/>
        <v>32.869999999999997</v>
      </c>
    </row>
    <row r="86" spans="1:11" s="31" customFormat="1" x14ac:dyDescent="0.25">
      <c r="A86">
        <v>81</v>
      </c>
      <c r="B86" s="43"/>
      <c r="C86" s="30">
        <v>160</v>
      </c>
      <c r="D86" s="22" t="s">
        <v>201</v>
      </c>
      <c r="E86" s="39" t="s">
        <v>344</v>
      </c>
      <c r="F86" s="60">
        <v>0</v>
      </c>
      <c r="G86" s="60">
        <v>0</v>
      </c>
      <c r="H86" s="60">
        <v>0</v>
      </c>
      <c r="I86" s="15">
        <f t="shared" si="2"/>
        <v>0</v>
      </c>
      <c r="J86" s="16">
        <f t="shared" si="3"/>
        <v>0</v>
      </c>
    </row>
    <row r="87" spans="1:11" s="1" customFormat="1" x14ac:dyDescent="0.25">
      <c r="A87">
        <v>82</v>
      </c>
      <c r="B87" s="18" t="s">
        <v>296</v>
      </c>
      <c r="C87" s="19">
        <v>630</v>
      </c>
      <c r="D87" s="20" t="s">
        <v>297</v>
      </c>
      <c r="E87" s="39" t="s">
        <v>344</v>
      </c>
      <c r="F87" s="60">
        <v>0</v>
      </c>
      <c r="G87" s="60">
        <v>0</v>
      </c>
      <c r="H87" s="60">
        <v>0</v>
      </c>
      <c r="I87" s="15">
        <f t="shared" si="2"/>
        <v>0</v>
      </c>
      <c r="J87" s="16">
        <f t="shared" si="3"/>
        <v>0</v>
      </c>
    </row>
    <row r="88" spans="1:11" s="1" customFormat="1" x14ac:dyDescent="0.25">
      <c r="A88">
        <v>83</v>
      </c>
      <c r="B88" s="18" t="s">
        <v>52</v>
      </c>
      <c r="C88" s="19">
        <v>400</v>
      </c>
      <c r="D88" s="20" t="s">
        <v>145</v>
      </c>
      <c r="E88" s="39" t="s">
        <v>344</v>
      </c>
      <c r="F88" s="25">
        <v>50</v>
      </c>
      <c r="G88" s="25">
        <v>52</v>
      </c>
      <c r="H88" s="25">
        <v>60</v>
      </c>
      <c r="I88" s="15">
        <f t="shared" si="2"/>
        <v>35.499600000000001</v>
      </c>
      <c r="J88" s="16">
        <f t="shared" si="3"/>
        <v>8.8749000000000002</v>
      </c>
    </row>
    <row r="89" spans="1:11" s="1" customFormat="1" x14ac:dyDescent="0.25">
      <c r="A89">
        <v>84</v>
      </c>
      <c r="B89" s="18" t="s">
        <v>291</v>
      </c>
      <c r="C89" s="19">
        <v>160</v>
      </c>
      <c r="D89" s="20" t="s">
        <v>146</v>
      </c>
      <c r="E89" s="39" t="s">
        <v>344</v>
      </c>
      <c r="F89" s="25">
        <v>100</v>
      </c>
      <c r="G89" s="25">
        <v>105</v>
      </c>
      <c r="H89" s="25">
        <v>140</v>
      </c>
      <c r="I89" s="15">
        <f t="shared" si="2"/>
        <v>75.600999999999999</v>
      </c>
      <c r="J89" s="16">
        <f t="shared" si="3"/>
        <v>47.250624999999999</v>
      </c>
    </row>
    <row r="90" spans="1:11" s="1" customFormat="1" x14ac:dyDescent="0.25">
      <c r="A90">
        <v>85</v>
      </c>
      <c r="B90" s="18" t="s">
        <v>53</v>
      </c>
      <c r="C90" s="19">
        <v>400</v>
      </c>
      <c r="D90" s="20" t="s">
        <v>174</v>
      </c>
      <c r="E90" s="39" t="s">
        <v>344</v>
      </c>
      <c r="F90" s="25">
        <v>190</v>
      </c>
      <c r="G90" s="25">
        <v>170</v>
      </c>
      <c r="H90" s="25">
        <v>120</v>
      </c>
      <c r="I90" s="15">
        <f t="shared" si="2"/>
        <v>105.184</v>
      </c>
      <c r="J90" s="16">
        <f t="shared" si="3"/>
        <v>26.295999999999996</v>
      </c>
    </row>
    <row r="91" spans="1:11" s="1" customFormat="1" x14ac:dyDescent="0.25">
      <c r="A91">
        <v>86</v>
      </c>
      <c r="B91" s="18" t="s">
        <v>54</v>
      </c>
      <c r="C91" s="19">
        <v>400</v>
      </c>
      <c r="D91" s="20" t="s">
        <v>338</v>
      </c>
      <c r="E91" s="39" t="s">
        <v>344</v>
      </c>
      <c r="F91" s="25">
        <v>128</v>
      </c>
      <c r="G91" s="25">
        <v>144</v>
      </c>
      <c r="H91" s="25">
        <v>162</v>
      </c>
      <c r="I91" s="15">
        <f t="shared" si="2"/>
        <v>95.103866666666661</v>
      </c>
      <c r="J91" s="16">
        <f t="shared" si="3"/>
        <v>23.775966666666665</v>
      </c>
    </row>
    <row r="92" spans="1:11" s="1" customFormat="1" x14ac:dyDescent="0.25">
      <c r="A92">
        <v>87</v>
      </c>
      <c r="B92" s="18" t="s">
        <v>55</v>
      </c>
      <c r="C92" s="19">
        <v>250</v>
      </c>
      <c r="D92" s="20" t="s">
        <v>173</v>
      </c>
      <c r="E92" s="39" t="s">
        <v>344</v>
      </c>
      <c r="F92" s="60">
        <v>144</v>
      </c>
      <c r="G92" s="60">
        <v>221</v>
      </c>
      <c r="H92" s="60">
        <v>165</v>
      </c>
      <c r="I92" s="15">
        <f t="shared" si="2"/>
        <v>116.14066666666665</v>
      </c>
      <c r="J92" s="16">
        <f t="shared" si="3"/>
        <v>46.456266666666657</v>
      </c>
    </row>
    <row r="93" spans="1:11" s="1" customFormat="1" x14ac:dyDescent="0.25">
      <c r="A93">
        <v>88</v>
      </c>
      <c r="B93" s="18" t="s">
        <v>292</v>
      </c>
      <c r="C93" s="19">
        <v>250</v>
      </c>
      <c r="D93" s="20" t="s">
        <v>171</v>
      </c>
      <c r="E93" s="39" t="s">
        <v>344</v>
      </c>
      <c r="F93" s="60">
        <v>128</v>
      </c>
      <c r="G93" s="60">
        <v>112</v>
      </c>
      <c r="H93" s="60">
        <v>115</v>
      </c>
      <c r="I93" s="15">
        <f t="shared" si="2"/>
        <v>77.792333333333332</v>
      </c>
      <c r="J93" s="16">
        <f t="shared" si="3"/>
        <v>31.116933333333336</v>
      </c>
    </row>
    <row r="94" spans="1:11" s="1" customFormat="1" x14ac:dyDescent="0.25">
      <c r="A94">
        <v>89</v>
      </c>
      <c r="B94" s="18" t="s">
        <v>293</v>
      </c>
      <c r="C94" s="19">
        <v>250</v>
      </c>
      <c r="D94" s="20" t="s">
        <v>147</v>
      </c>
      <c r="E94" s="39" t="s">
        <v>344</v>
      </c>
      <c r="F94" s="60">
        <v>28</v>
      </c>
      <c r="G94" s="60">
        <v>39</v>
      </c>
      <c r="H94" s="60">
        <v>30</v>
      </c>
      <c r="I94" s="15">
        <f t="shared" si="2"/>
        <v>21.255933333333335</v>
      </c>
      <c r="J94" s="16">
        <f t="shared" si="3"/>
        <v>8.5023733333333329</v>
      </c>
    </row>
    <row r="95" spans="1:11" s="1" customFormat="1" x14ac:dyDescent="0.25">
      <c r="A95">
        <v>90</v>
      </c>
      <c r="B95" s="18" t="s">
        <v>294</v>
      </c>
      <c r="C95" s="19">
        <v>315</v>
      </c>
      <c r="D95" s="37" t="s">
        <v>172</v>
      </c>
      <c r="E95" s="39" t="s">
        <v>344</v>
      </c>
      <c r="F95" s="60">
        <v>74</v>
      </c>
      <c r="G95" s="60">
        <v>79</v>
      </c>
      <c r="H95" s="60">
        <v>67</v>
      </c>
      <c r="I95" s="15">
        <f t="shared" si="2"/>
        <v>48.209333333333326</v>
      </c>
      <c r="J95" s="16">
        <f t="shared" si="3"/>
        <v>15.304550264550262</v>
      </c>
    </row>
    <row r="96" spans="1:11" s="1" customFormat="1" x14ac:dyDescent="0.25">
      <c r="A96">
        <v>91</v>
      </c>
      <c r="B96" s="18" t="s">
        <v>295</v>
      </c>
      <c r="C96" s="19">
        <v>250</v>
      </c>
      <c r="D96" s="37" t="s">
        <v>148</v>
      </c>
      <c r="E96" s="39" t="s">
        <v>344</v>
      </c>
      <c r="F96" s="60">
        <v>26</v>
      </c>
      <c r="G96" s="60">
        <v>21</v>
      </c>
      <c r="H96" s="60">
        <v>23</v>
      </c>
      <c r="I96" s="15">
        <f t="shared" si="2"/>
        <v>15.339333333333334</v>
      </c>
      <c r="J96" s="16">
        <f t="shared" si="3"/>
        <v>6.1357333333333335</v>
      </c>
    </row>
    <row r="97" spans="1:11" s="1" customFormat="1" ht="14.25" customHeight="1" x14ac:dyDescent="0.25">
      <c r="A97">
        <v>92</v>
      </c>
      <c r="B97" s="18" t="s">
        <v>56</v>
      </c>
      <c r="C97" s="19">
        <v>160</v>
      </c>
      <c r="D97" s="20" t="s">
        <v>175</v>
      </c>
      <c r="E97" s="39" t="s">
        <v>344</v>
      </c>
      <c r="F97" s="60">
        <v>23</v>
      </c>
      <c r="G97" s="60">
        <v>21</v>
      </c>
      <c r="H97" s="60">
        <v>30</v>
      </c>
      <c r="I97" s="15">
        <f t="shared" si="2"/>
        <v>16.215866666666667</v>
      </c>
      <c r="J97" s="16">
        <f t="shared" si="3"/>
        <v>10.134916666666667</v>
      </c>
    </row>
    <row r="98" spans="1:11" s="1" customFormat="1" x14ac:dyDescent="0.25">
      <c r="A98">
        <v>93</v>
      </c>
      <c r="B98" s="18" t="s">
        <v>57</v>
      </c>
      <c r="C98" s="19">
        <v>250</v>
      </c>
      <c r="D98" s="20" t="s">
        <v>149</v>
      </c>
      <c r="E98" s="39" t="s">
        <v>344</v>
      </c>
      <c r="F98" s="60">
        <v>44</v>
      </c>
      <c r="G98" s="60">
        <v>49</v>
      </c>
      <c r="H98" s="60">
        <v>56</v>
      </c>
      <c r="I98" s="15">
        <f t="shared" si="2"/>
        <v>32.650866666666666</v>
      </c>
      <c r="J98" s="16">
        <f t="shared" si="3"/>
        <v>13.060346666666668</v>
      </c>
    </row>
    <row r="99" spans="1:11" s="1" customFormat="1" x14ac:dyDescent="0.25">
      <c r="A99">
        <v>94</v>
      </c>
      <c r="B99" s="18" t="s">
        <v>58</v>
      </c>
      <c r="C99" s="19">
        <v>630</v>
      </c>
      <c r="D99" s="37" t="s">
        <v>127</v>
      </c>
      <c r="E99" s="39" t="s">
        <v>344</v>
      </c>
      <c r="F99" s="60">
        <v>47</v>
      </c>
      <c r="G99" s="60">
        <v>54</v>
      </c>
      <c r="H99" s="60">
        <v>50</v>
      </c>
      <c r="I99" s="15">
        <f>(F99+G99+H99)/3*0.38*1.73</f>
        <v>33.089133333333336</v>
      </c>
      <c r="J99" s="16">
        <f t="shared" si="3"/>
        <v>5.2522433862433866</v>
      </c>
    </row>
    <row r="100" spans="1:11" s="1" customFormat="1" ht="33" customHeight="1" x14ac:dyDescent="0.25">
      <c r="A100">
        <v>95</v>
      </c>
      <c r="B100" s="18" t="s">
        <v>298</v>
      </c>
      <c r="C100" s="19">
        <v>250</v>
      </c>
      <c r="D100" s="37" t="s">
        <v>133</v>
      </c>
      <c r="E100" s="39" t="s">
        <v>344</v>
      </c>
      <c r="F100" s="25">
        <v>129</v>
      </c>
      <c r="G100" s="25">
        <v>118</v>
      </c>
      <c r="H100" s="25">
        <v>121</v>
      </c>
      <c r="I100" s="33">
        <f t="shared" ref="I100:I163" si="4">(F100+G100+H100)/3*0.38*1.73</f>
        <v>80.641066666666674</v>
      </c>
      <c r="J100" s="16">
        <f t="shared" si="3"/>
        <v>32.25642666666667</v>
      </c>
    </row>
    <row r="101" spans="1:11" s="1" customFormat="1" ht="30" x14ac:dyDescent="0.25">
      <c r="A101">
        <v>96</v>
      </c>
      <c r="B101" s="43" t="s">
        <v>326</v>
      </c>
      <c r="C101" s="10">
        <v>250</v>
      </c>
      <c r="D101" s="37" t="s">
        <v>150</v>
      </c>
      <c r="E101" s="39" t="s">
        <v>344</v>
      </c>
      <c r="F101" s="25">
        <v>124</v>
      </c>
      <c r="G101" s="25">
        <v>118</v>
      </c>
      <c r="H101" s="25">
        <v>134</v>
      </c>
      <c r="I101" s="33">
        <f t="shared" si="4"/>
        <v>82.394133333333329</v>
      </c>
      <c r="J101" s="16">
        <f t="shared" si="3"/>
        <v>32.957653333333333</v>
      </c>
      <c r="K101" s="34"/>
    </row>
    <row r="102" spans="1:11" s="1" customFormat="1" ht="24" customHeight="1" x14ac:dyDescent="0.25">
      <c r="A102">
        <v>97</v>
      </c>
      <c r="B102" s="43"/>
      <c r="C102" s="10">
        <v>400</v>
      </c>
      <c r="D102" s="37" t="s">
        <v>131</v>
      </c>
      <c r="E102" s="39" t="s">
        <v>344</v>
      </c>
      <c r="F102" s="25">
        <v>106</v>
      </c>
      <c r="G102" s="25">
        <v>119</v>
      </c>
      <c r="H102" s="25">
        <v>89</v>
      </c>
      <c r="I102" s="33">
        <f t="shared" si="4"/>
        <v>68.807866666666669</v>
      </c>
      <c r="J102" s="16">
        <f t="shared" si="3"/>
        <v>17.201966666666667</v>
      </c>
      <c r="K102" s="34"/>
    </row>
    <row r="103" spans="1:11" s="1" customFormat="1" x14ac:dyDescent="0.25">
      <c r="A103">
        <v>98</v>
      </c>
      <c r="B103" s="18" t="s">
        <v>299</v>
      </c>
      <c r="C103" s="19">
        <v>100</v>
      </c>
      <c r="D103" s="37" t="s">
        <v>132</v>
      </c>
      <c r="E103" s="39" t="s">
        <v>344</v>
      </c>
      <c r="F103" s="25">
        <v>75</v>
      </c>
      <c r="G103" s="25">
        <v>100</v>
      </c>
      <c r="H103" s="25">
        <v>60</v>
      </c>
      <c r="I103" s="33">
        <f t="shared" si="4"/>
        <v>51.496333333333332</v>
      </c>
      <c r="J103" s="16">
        <f t="shared" si="3"/>
        <v>51.496333333333332</v>
      </c>
      <c r="K103" s="34"/>
    </row>
    <row r="104" spans="1:11" s="1" customFormat="1" ht="14.25" customHeight="1" x14ac:dyDescent="0.25">
      <c r="A104">
        <v>99</v>
      </c>
      <c r="B104" s="18" t="s">
        <v>257</v>
      </c>
      <c r="C104" s="19">
        <v>250</v>
      </c>
      <c r="D104" s="37" t="s">
        <v>243</v>
      </c>
      <c r="E104" s="39" t="s">
        <v>344</v>
      </c>
      <c r="F104" s="25">
        <v>7</v>
      </c>
      <c r="G104" s="25">
        <v>5</v>
      </c>
      <c r="H104" s="25">
        <v>33</v>
      </c>
      <c r="I104" s="33">
        <f t="shared" si="4"/>
        <v>9.8610000000000007</v>
      </c>
      <c r="J104" s="16">
        <f t="shared" si="3"/>
        <v>3.9443999999999999</v>
      </c>
    </row>
    <row r="105" spans="1:11" s="1" customFormat="1" ht="15" hidden="1" customHeight="1" x14ac:dyDescent="0.25">
      <c r="A105">
        <v>100</v>
      </c>
      <c r="B105" s="18" t="s">
        <v>71</v>
      </c>
      <c r="C105" s="19">
        <v>250</v>
      </c>
      <c r="D105" s="37" t="s">
        <v>151</v>
      </c>
      <c r="E105" s="39" t="s">
        <v>344</v>
      </c>
      <c r="F105" s="25"/>
      <c r="G105" s="25"/>
      <c r="H105" s="25"/>
      <c r="I105" s="15">
        <f t="shared" si="4"/>
        <v>0</v>
      </c>
      <c r="J105" s="16">
        <f t="shared" si="3"/>
        <v>0</v>
      </c>
    </row>
    <row r="106" spans="1:11" s="1" customFormat="1" x14ac:dyDescent="0.25">
      <c r="A106">
        <v>101</v>
      </c>
      <c r="B106" s="18" t="s">
        <v>301</v>
      </c>
      <c r="C106" s="19">
        <v>250</v>
      </c>
      <c r="D106" s="37" t="s">
        <v>128</v>
      </c>
      <c r="E106" s="39" t="s">
        <v>344</v>
      </c>
      <c r="F106" s="25">
        <v>55</v>
      </c>
      <c r="G106" s="25">
        <v>35</v>
      </c>
      <c r="H106" s="25">
        <v>120</v>
      </c>
      <c r="I106" s="15">
        <f t="shared" si="4"/>
        <v>46.018000000000001</v>
      </c>
      <c r="J106" s="16">
        <f t="shared" si="3"/>
        <v>18.407200000000003</v>
      </c>
    </row>
    <row r="107" spans="1:11" s="1" customFormat="1" x14ac:dyDescent="0.25">
      <c r="A107">
        <v>102</v>
      </c>
      <c r="B107" s="18" t="s">
        <v>264</v>
      </c>
      <c r="C107" s="19">
        <v>250</v>
      </c>
      <c r="D107" s="26" t="s">
        <v>152</v>
      </c>
      <c r="E107" s="39" t="s">
        <v>344</v>
      </c>
      <c r="F107" s="25">
        <v>115</v>
      </c>
      <c r="G107" s="25">
        <v>95</v>
      </c>
      <c r="H107" s="25">
        <v>70</v>
      </c>
      <c r="I107" s="15">
        <f t="shared" si="4"/>
        <v>61.357333333333337</v>
      </c>
      <c r="J107" s="16">
        <f t="shared" si="3"/>
        <v>24.542933333333334</v>
      </c>
    </row>
    <row r="108" spans="1:11" s="1" customFormat="1" x14ac:dyDescent="0.25">
      <c r="A108">
        <v>103</v>
      </c>
      <c r="B108" s="18" t="s">
        <v>303</v>
      </c>
      <c r="C108" s="19">
        <v>160</v>
      </c>
      <c r="D108" s="37" t="s">
        <v>153</v>
      </c>
      <c r="E108" s="39" t="s">
        <v>344</v>
      </c>
      <c r="F108" s="25">
        <v>30</v>
      </c>
      <c r="G108" s="25">
        <v>40</v>
      </c>
      <c r="H108" s="25">
        <v>55</v>
      </c>
      <c r="I108" s="15">
        <f t="shared" si="4"/>
        <v>27.391666666666666</v>
      </c>
      <c r="J108" s="16">
        <f t="shared" si="3"/>
        <v>17.119791666666668</v>
      </c>
    </row>
    <row r="109" spans="1:11" s="1" customFormat="1" x14ac:dyDescent="0.25">
      <c r="A109">
        <v>104</v>
      </c>
      <c r="B109" s="18" t="s">
        <v>302</v>
      </c>
      <c r="C109" s="19">
        <v>250</v>
      </c>
      <c r="D109" s="37" t="s">
        <v>258</v>
      </c>
      <c r="E109" s="39" t="s">
        <v>344</v>
      </c>
      <c r="F109" s="25">
        <v>35</v>
      </c>
      <c r="G109" s="25">
        <v>26</v>
      </c>
      <c r="H109" s="25">
        <v>35</v>
      </c>
      <c r="I109" s="15">
        <f t="shared" si="4"/>
        <v>21.036799999999999</v>
      </c>
      <c r="J109" s="16">
        <f t="shared" si="3"/>
        <v>8.4147199999999991</v>
      </c>
    </row>
    <row r="110" spans="1:11" s="1" customFormat="1" x14ac:dyDescent="0.25">
      <c r="A110">
        <v>105</v>
      </c>
      <c r="B110" s="18" t="s">
        <v>248</v>
      </c>
      <c r="C110" s="19">
        <v>100</v>
      </c>
      <c r="D110" s="37" t="s">
        <v>153</v>
      </c>
      <c r="E110" s="39" t="s">
        <v>344</v>
      </c>
      <c r="F110" s="25">
        <v>30</v>
      </c>
      <c r="G110" s="25">
        <v>46</v>
      </c>
      <c r="H110" s="25">
        <v>18</v>
      </c>
      <c r="I110" s="15">
        <f t="shared" si="4"/>
        <v>20.598533333333332</v>
      </c>
      <c r="J110" s="16">
        <f t="shared" si="3"/>
        <v>20.598533333333332</v>
      </c>
    </row>
    <row r="111" spans="1:11" s="1" customFormat="1" ht="17.25" customHeight="1" x14ac:dyDescent="0.25">
      <c r="A111">
        <v>106</v>
      </c>
      <c r="B111" s="18" t="s">
        <v>249</v>
      </c>
      <c r="C111" s="19">
        <v>250</v>
      </c>
      <c r="D111" s="37" t="s">
        <v>250</v>
      </c>
      <c r="E111" s="39" t="s">
        <v>344</v>
      </c>
      <c r="F111" s="25">
        <v>110</v>
      </c>
      <c r="G111" s="25">
        <v>20</v>
      </c>
      <c r="H111" s="25">
        <v>40</v>
      </c>
      <c r="I111" s="15">
        <f t="shared" si="4"/>
        <v>37.252666666666663</v>
      </c>
      <c r="J111" s="16">
        <f t="shared" si="3"/>
        <v>14.901066666666665</v>
      </c>
    </row>
    <row r="112" spans="1:11" s="1" customFormat="1" x14ac:dyDescent="0.25">
      <c r="A112">
        <v>107</v>
      </c>
      <c r="B112" s="18" t="s">
        <v>300</v>
      </c>
      <c r="C112" s="19">
        <v>160</v>
      </c>
      <c r="D112" s="37" t="s">
        <v>245</v>
      </c>
      <c r="E112" s="39" t="s">
        <v>344</v>
      </c>
      <c r="F112" s="62">
        <v>112</v>
      </c>
      <c r="G112" s="25">
        <v>96</v>
      </c>
      <c r="H112" s="25">
        <v>85</v>
      </c>
      <c r="I112" s="15">
        <f t="shared" si="4"/>
        <v>64.206066666666672</v>
      </c>
      <c r="J112" s="16">
        <f t="shared" si="3"/>
        <v>40.128791666666672</v>
      </c>
    </row>
    <row r="113" spans="1:11" s="1" customFormat="1" ht="15" customHeight="1" x14ac:dyDescent="0.25">
      <c r="A113">
        <v>108</v>
      </c>
      <c r="B113" s="43" t="s">
        <v>72</v>
      </c>
      <c r="C113" s="10">
        <v>400</v>
      </c>
      <c r="D113" s="37" t="s">
        <v>176</v>
      </c>
      <c r="E113" s="39" t="s">
        <v>344</v>
      </c>
      <c r="F113" s="25">
        <v>86</v>
      </c>
      <c r="G113" s="25">
        <v>54</v>
      </c>
      <c r="H113" s="25">
        <v>56</v>
      </c>
      <c r="I113" s="15">
        <f t="shared" si="4"/>
        <v>42.950133333333326</v>
      </c>
      <c r="J113" s="16">
        <f t="shared" si="3"/>
        <v>10.737533333333332</v>
      </c>
    </row>
    <row r="114" spans="1:11" s="1" customFormat="1" x14ac:dyDescent="0.25">
      <c r="A114">
        <v>109</v>
      </c>
      <c r="B114" s="43"/>
      <c r="C114" s="10">
        <v>315</v>
      </c>
      <c r="D114" s="37" t="s">
        <v>177</v>
      </c>
      <c r="E114" s="39" t="s">
        <v>344</v>
      </c>
      <c r="F114" s="25">
        <v>19</v>
      </c>
      <c r="G114" s="25">
        <v>39</v>
      </c>
      <c r="H114" s="25">
        <v>33</v>
      </c>
      <c r="I114" s="15">
        <f t="shared" si="4"/>
        <v>19.94113333333333</v>
      </c>
      <c r="J114" s="16">
        <f t="shared" si="3"/>
        <v>6.3305185185185175</v>
      </c>
    </row>
    <row r="115" spans="1:11" s="1" customFormat="1" x14ac:dyDescent="0.25">
      <c r="A115">
        <v>110</v>
      </c>
      <c r="B115" s="18" t="s">
        <v>304</v>
      </c>
      <c r="C115" s="19">
        <v>160</v>
      </c>
      <c r="D115" s="37" t="s">
        <v>178</v>
      </c>
      <c r="E115" s="39" t="s">
        <v>344</v>
      </c>
      <c r="F115" s="25">
        <v>39</v>
      </c>
      <c r="G115" s="25">
        <v>29</v>
      </c>
      <c r="H115" s="25">
        <v>32</v>
      </c>
      <c r="I115" s="15">
        <f t="shared" si="4"/>
        <v>21.913333333333334</v>
      </c>
      <c r="J115" s="16">
        <f t="shared" si="3"/>
        <v>13.695833333333335</v>
      </c>
    </row>
    <row r="116" spans="1:11" s="1" customFormat="1" x14ac:dyDescent="0.25">
      <c r="A116">
        <v>111</v>
      </c>
      <c r="B116" s="18" t="s">
        <v>305</v>
      </c>
      <c r="C116" s="19">
        <v>160</v>
      </c>
      <c r="D116" s="37" t="s">
        <v>179</v>
      </c>
      <c r="E116" s="39" t="s">
        <v>344</v>
      </c>
      <c r="F116" s="25">
        <v>54</v>
      </c>
      <c r="G116" s="25">
        <v>56</v>
      </c>
      <c r="H116" s="25">
        <v>48</v>
      </c>
      <c r="I116" s="15">
        <f t="shared" si="4"/>
        <v>34.623066666666666</v>
      </c>
      <c r="J116" s="16">
        <f t="shared" si="3"/>
        <v>21.639416666666666</v>
      </c>
    </row>
    <row r="117" spans="1:11" s="1" customFormat="1" x14ac:dyDescent="0.25">
      <c r="A117">
        <v>112</v>
      </c>
      <c r="B117" s="18" t="s">
        <v>73</v>
      </c>
      <c r="C117" s="19">
        <v>250</v>
      </c>
      <c r="D117" s="37" t="s">
        <v>178</v>
      </c>
      <c r="E117" s="39" t="s">
        <v>344</v>
      </c>
      <c r="F117" s="25">
        <v>41</v>
      </c>
      <c r="G117" s="25">
        <v>34</v>
      </c>
      <c r="H117" s="25">
        <v>38</v>
      </c>
      <c r="I117" s="15">
        <f t="shared" si="4"/>
        <v>24.762066666666666</v>
      </c>
      <c r="J117" s="16">
        <f t="shared" si="3"/>
        <v>9.9048266666666667</v>
      </c>
    </row>
    <row r="118" spans="1:11" s="1" customFormat="1" x14ac:dyDescent="0.25">
      <c r="A118">
        <v>113</v>
      </c>
      <c r="B118" s="18" t="s">
        <v>306</v>
      </c>
      <c r="C118" s="19">
        <v>630</v>
      </c>
      <c r="D118" s="37" t="s">
        <v>178</v>
      </c>
      <c r="E118" s="39" t="s">
        <v>344</v>
      </c>
      <c r="F118" s="25">
        <v>19</v>
      </c>
      <c r="G118" s="25">
        <v>28</v>
      </c>
      <c r="H118" s="25">
        <v>20</v>
      </c>
      <c r="I118" s="15">
        <f t="shared" si="4"/>
        <v>14.681933333333333</v>
      </c>
      <c r="J118" s="16">
        <f t="shared" si="3"/>
        <v>2.3304656084656084</v>
      </c>
    </row>
    <row r="119" spans="1:11" s="1" customFormat="1" x14ac:dyDescent="0.25">
      <c r="A119">
        <v>114</v>
      </c>
      <c r="B119" s="18" t="s">
        <v>307</v>
      </c>
      <c r="C119" s="19">
        <v>250</v>
      </c>
      <c r="D119" s="37" t="s">
        <v>180</v>
      </c>
      <c r="E119" s="39" t="s">
        <v>344</v>
      </c>
      <c r="F119" s="25">
        <v>72</v>
      </c>
      <c r="G119" s="25">
        <v>65</v>
      </c>
      <c r="H119" s="25">
        <v>52</v>
      </c>
      <c r="I119" s="15">
        <f t="shared" si="4"/>
        <v>41.416200000000003</v>
      </c>
      <c r="J119" s="16">
        <f t="shared" si="3"/>
        <v>16.566479999999999</v>
      </c>
    </row>
    <row r="120" spans="1:11" s="1" customFormat="1" x14ac:dyDescent="0.25">
      <c r="A120">
        <v>115</v>
      </c>
      <c r="B120" s="18" t="s">
        <v>308</v>
      </c>
      <c r="C120" s="19">
        <v>250</v>
      </c>
      <c r="D120" s="37" t="s">
        <v>183</v>
      </c>
      <c r="E120" s="39" t="s">
        <v>344</v>
      </c>
      <c r="F120" s="25">
        <v>64</v>
      </c>
      <c r="G120" s="25">
        <v>79</v>
      </c>
      <c r="H120" s="25">
        <v>69</v>
      </c>
      <c r="I120" s="15">
        <f t="shared" si="4"/>
        <v>46.456266666666671</v>
      </c>
      <c r="J120" s="16">
        <f t="shared" si="3"/>
        <v>18.582506666666667</v>
      </c>
    </row>
    <row r="121" spans="1:11" s="1" customFormat="1" x14ac:dyDescent="0.25">
      <c r="A121">
        <v>116</v>
      </c>
      <c r="B121" s="18" t="s">
        <v>238</v>
      </c>
      <c r="C121" s="19">
        <v>250</v>
      </c>
      <c r="D121" s="37" t="s">
        <v>181</v>
      </c>
      <c r="E121" s="39" t="s">
        <v>344</v>
      </c>
      <c r="F121" s="25">
        <v>61</v>
      </c>
      <c r="G121" s="25">
        <v>44</v>
      </c>
      <c r="H121" s="25">
        <v>59</v>
      </c>
      <c r="I121" s="15">
        <f t="shared" si="4"/>
        <v>35.937866666666665</v>
      </c>
      <c r="J121" s="16">
        <f t="shared" si="3"/>
        <v>14.375146666666666</v>
      </c>
    </row>
    <row r="122" spans="1:11" s="1" customFormat="1" x14ac:dyDescent="0.25">
      <c r="A122">
        <v>117</v>
      </c>
      <c r="B122" s="18" t="s">
        <v>309</v>
      </c>
      <c r="C122" s="19">
        <v>250</v>
      </c>
      <c r="D122" s="37" t="s">
        <v>182</v>
      </c>
      <c r="E122" s="39" t="s">
        <v>344</v>
      </c>
      <c r="F122" s="25">
        <v>19</v>
      </c>
      <c r="G122" s="25">
        <v>27</v>
      </c>
      <c r="H122" s="25">
        <v>23</v>
      </c>
      <c r="I122" s="15">
        <f t="shared" si="4"/>
        <v>15.120200000000001</v>
      </c>
      <c r="J122" s="16">
        <f t="shared" si="3"/>
        <v>6.0480800000000006</v>
      </c>
    </row>
    <row r="123" spans="1:11" s="1" customFormat="1" x14ac:dyDescent="0.25">
      <c r="A123">
        <v>118</v>
      </c>
      <c r="B123" s="18" t="s">
        <v>74</v>
      </c>
      <c r="C123" s="19">
        <v>160</v>
      </c>
      <c r="D123" s="37" t="s">
        <v>180</v>
      </c>
      <c r="E123" s="39" t="s">
        <v>344</v>
      </c>
      <c r="F123" s="25">
        <v>55</v>
      </c>
      <c r="G123" s="25">
        <v>49</v>
      </c>
      <c r="H123" s="25">
        <v>97</v>
      </c>
      <c r="I123" s="15">
        <f t="shared" si="4"/>
        <v>44.0458</v>
      </c>
      <c r="J123" s="16">
        <f t="shared" si="3"/>
        <v>27.528625000000002</v>
      </c>
    </row>
    <row r="124" spans="1:11" s="1" customFormat="1" x14ac:dyDescent="0.25">
      <c r="A124">
        <v>119</v>
      </c>
      <c r="B124" s="18" t="s">
        <v>75</v>
      </c>
      <c r="C124" s="19">
        <v>250</v>
      </c>
      <c r="D124" s="37" t="s">
        <v>180</v>
      </c>
      <c r="E124" s="10" t="s">
        <v>343</v>
      </c>
      <c r="F124" s="60">
        <v>64</v>
      </c>
      <c r="G124" s="60">
        <v>32</v>
      </c>
      <c r="H124" s="60">
        <v>76</v>
      </c>
      <c r="I124" s="33">
        <f t="shared" si="4"/>
        <v>37.690933333333334</v>
      </c>
      <c r="J124" s="16">
        <f t="shared" si="3"/>
        <v>15.076373333333335</v>
      </c>
      <c r="K124" s="34"/>
    </row>
    <row r="125" spans="1:11" s="1" customFormat="1" x14ac:dyDescent="0.25">
      <c r="A125">
        <v>120</v>
      </c>
      <c r="B125" s="18" t="s">
        <v>218</v>
      </c>
      <c r="C125" s="19">
        <v>250</v>
      </c>
      <c r="D125" s="37" t="s">
        <v>180</v>
      </c>
      <c r="E125" s="10" t="s">
        <v>343</v>
      </c>
      <c r="F125" s="60">
        <v>57</v>
      </c>
      <c r="G125" s="60">
        <v>76</v>
      </c>
      <c r="H125" s="60">
        <v>75</v>
      </c>
      <c r="I125" s="15">
        <f t="shared" si="4"/>
        <v>45.57973333333333</v>
      </c>
      <c r="J125" s="16">
        <f t="shared" si="3"/>
        <v>18.231893333333332</v>
      </c>
    </row>
    <row r="126" spans="1:11" s="1" customFormat="1" x14ac:dyDescent="0.25">
      <c r="A126">
        <v>121</v>
      </c>
      <c r="B126" s="18" t="s">
        <v>76</v>
      </c>
      <c r="C126" s="19">
        <v>400</v>
      </c>
      <c r="D126" s="37" t="s">
        <v>10</v>
      </c>
      <c r="E126" s="10" t="s">
        <v>343</v>
      </c>
      <c r="F126" s="60">
        <v>154</v>
      </c>
      <c r="G126" s="60">
        <v>132</v>
      </c>
      <c r="H126" s="60">
        <v>167</v>
      </c>
      <c r="I126" s="15">
        <f t="shared" si="4"/>
        <v>99.267400000000009</v>
      </c>
      <c r="J126" s="16">
        <f t="shared" si="3"/>
        <v>24.816850000000002</v>
      </c>
    </row>
    <row r="127" spans="1:11" s="1" customFormat="1" x14ac:dyDescent="0.25">
      <c r="A127">
        <v>122</v>
      </c>
      <c r="B127" s="18" t="s">
        <v>77</v>
      </c>
      <c r="C127" s="19">
        <v>160</v>
      </c>
      <c r="D127" s="37" t="s">
        <v>184</v>
      </c>
      <c r="E127" s="10" t="s">
        <v>343</v>
      </c>
      <c r="F127" s="60">
        <v>39</v>
      </c>
      <c r="G127" s="60">
        <v>89</v>
      </c>
      <c r="H127" s="60">
        <v>49</v>
      </c>
      <c r="I127" s="15">
        <f t="shared" si="4"/>
        <v>38.7866</v>
      </c>
      <c r="J127" s="16">
        <f t="shared" si="3"/>
        <v>24.241624999999999</v>
      </c>
    </row>
    <row r="128" spans="1:11" s="1" customFormat="1" x14ac:dyDescent="0.25">
      <c r="A128">
        <v>123</v>
      </c>
      <c r="B128" s="18" t="s">
        <v>78</v>
      </c>
      <c r="C128" s="19">
        <v>400</v>
      </c>
      <c r="D128" s="37" t="s">
        <v>180</v>
      </c>
      <c r="E128" s="10" t="s">
        <v>343</v>
      </c>
      <c r="F128" s="60">
        <v>129</v>
      </c>
      <c r="G128" s="60">
        <v>99</v>
      </c>
      <c r="H128" s="60">
        <v>131</v>
      </c>
      <c r="I128" s="15">
        <f t="shared" si="4"/>
        <v>78.668866666666673</v>
      </c>
      <c r="J128" s="16">
        <f t="shared" si="3"/>
        <v>19.667216666666668</v>
      </c>
    </row>
    <row r="129" spans="1:11" s="1" customFormat="1" x14ac:dyDescent="0.25">
      <c r="A129">
        <v>124</v>
      </c>
      <c r="B129" s="18" t="s">
        <v>241</v>
      </c>
      <c r="C129" s="19">
        <v>250</v>
      </c>
      <c r="D129" s="37" t="s">
        <v>10</v>
      </c>
      <c r="E129" s="10" t="s">
        <v>343</v>
      </c>
      <c r="F129" s="60">
        <v>110</v>
      </c>
      <c r="G129" s="60">
        <v>101</v>
      </c>
      <c r="H129" s="60">
        <v>95</v>
      </c>
      <c r="I129" s="15">
        <f t="shared" si="4"/>
        <v>67.0548</v>
      </c>
      <c r="J129" s="16">
        <f t="shared" si="3"/>
        <v>26.821919999999999</v>
      </c>
    </row>
    <row r="130" spans="1:11" s="1" customFormat="1" x14ac:dyDescent="0.25">
      <c r="A130">
        <v>125</v>
      </c>
      <c r="B130" s="18" t="s">
        <v>261</v>
      </c>
      <c r="C130" s="19">
        <v>250</v>
      </c>
      <c r="D130" s="37" t="s">
        <v>10</v>
      </c>
      <c r="E130" s="10" t="s">
        <v>343</v>
      </c>
      <c r="F130" s="60">
        <v>135</v>
      </c>
      <c r="G130" s="60">
        <v>127</v>
      </c>
      <c r="H130" s="60">
        <v>159</v>
      </c>
      <c r="I130" s="15">
        <f t="shared" si="4"/>
        <v>92.255133333333333</v>
      </c>
      <c r="J130" s="16">
        <f t="shared" si="3"/>
        <v>36.902053333333335</v>
      </c>
    </row>
    <row r="131" spans="1:11" s="1" customFormat="1" x14ac:dyDescent="0.25">
      <c r="A131">
        <v>126</v>
      </c>
      <c r="B131" s="18" t="s">
        <v>79</v>
      </c>
      <c r="C131" s="19">
        <v>250</v>
      </c>
      <c r="D131" s="37" t="s">
        <v>10</v>
      </c>
      <c r="E131" s="10" t="s">
        <v>343</v>
      </c>
      <c r="F131" s="60">
        <v>159</v>
      </c>
      <c r="G131" s="60">
        <v>128</v>
      </c>
      <c r="H131" s="60">
        <v>136</v>
      </c>
      <c r="I131" s="15">
        <f t="shared" si="4"/>
        <v>92.693399999999997</v>
      </c>
      <c r="J131" s="16">
        <f t="shared" si="3"/>
        <v>37.077359999999999</v>
      </c>
    </row>
    <row r="132" spans="1:11" s="1" customFormat="1" x14ac:dyDescent="0.25">
      <c r="A132">
        <v>127</v>
      </c>
      <c r="B132" s="18" t="s">
        <v>310</v>
      </c>
      <c r="C132" s="19">
        <v>100</v>
      </c>
      <c r="D132" s="37" t="s">
        <v>10</v>
      </c>
      <c r="E132" s="10" t="s">
        <v>343</v>
      </c>
      <c r="F132" s="25">
        <v>12</v>
      </c>
      <c r="G132" s="25">
        <v>10</v>
      </c>
      <c r="H132" s="25">
        <v>4</v>
      </c>
      <c r="I132" s="33">
        <f t="shared" si="4"/>
        <v>5.6974666666666662</v>
      </c>
      <c r="J132" s="16">
        <f t="shared" si="3"/>
        <v>5.6974666666666662</v>
      </c>
      <c r="K132" s="34"/>
    </row>
    <row r="133" spans="1:11" s="1" customFormat="1" x14ac:dyDescent="0.25">
      <c r="A133">
        <v>128</v>
      </c>
      <c r="B133" s="18" t="s">
        <v>80</v>
      </c>
      <c r="C133" s="19">
        <v>250</v>
      </c>
      <c r="D133" s="37" t="s">
        <v>185</v>
      </c>
      <c r="E133" s="10" t="s">
        <v>343</v>
      </c>
      <c r="F133" s="25">
        <v>2.7</v>
      </c>
      <c r="G133" s="25">
        <v>2.4</v>
      </c>
      <c r="H133" s="25">
        <v>2.8</v>
      </c>
      <c r="I133" s="33">
        <f t="shared" si="4"/>
        <v>1.7311533333333331</v>
      </c>
      <c r="J133" s="16">
        <f t="shared" si="3"/>
        <v>0.69246133333333326</v>
      </c>
      <c r="K133" s="34"/>
    </row>
    <row r="134" spans="1:11" s="1" customFormat="1" x14ac:dyDescent="0.25">
      <c r="A134">
        <v>129</v>
      </c>
      <c r="B134" s="43" t="s">
        <v>81</v>
      </c>
      <c r="C134" s="10">
        <v>630</v>
      </c>
      <c r="D134" s="37" t="s">
        <v>186</v>
      </c>
      <c r="E134" s="10" t="s">
        <v>343</v>
      </c>
      <c r="F134" s="60">
        <v>222</v>
      </c>
      <c r="G134" s="60">
        <v>176</v>
      </c>
      <c r="H134" s="60">
        <v>165</v>
      </c>
      <c r="I134" s="15">
        <f t="shared" si="4"/>
        <v>123.37206666666667</v>
      </c>
      <c r="J134" s="16">
        <f t="shared" si="3"/>
        <v>19.582867724867725</v>
      </c>
    </row>
    <row r="135" spans="1:11" s="1" customFormat="1" x14ac:dyDescent="0.25">
      <c r="A135">
        <v>130</v>
      </c>
      <c r="B135" s="43"/>
      <c r="C135" s="10">
        <v>630</v>
      </c>
      <c r="D135" s="37" t="s">
        <v>162</v>
      </c>
      <c r="E135" s="10" t="s">
        <v>343</v>
      </c>
      <c r="F135" s="60">
        <v>195</v>
      </c>
      <c r="G135" s="60">
        <v>243</v>
      </c>
      <c r="H135" s="60">
        <v>199</v>
      </c>
      <c r="I135" s="15">
        <f t="shared" si="4"/>
        <v>139.58793333333332</v>
      </c>
      <c r="J135" s="16">
        <f t="shared" ref="J135:J198" si="5">(I135/C135*100)</f>
        <v>22.156814814814812</v>
      </c>
    </row>
    <row r="136" spans="1:11" s="1" customFormat="1" x14ac:dyDescent="0.25">
      <c r="A136">
        <v>131</v>
      </c>
      <c r="B136" s="43" t="s">
        <v>82</v>
      </c>
      <c r="C136" s="10">
        <v>630</v>
      </c>
      <c r="D136" s="37" t="s">
        <v>161</v>
      </c>
      <c r="E136" s="10" t="s">
        <v>343</v>
      </c>
      <c r="F136" s="60">
        <v>201</v>
      </c>
      <c r="G136" s="60">
        <v>160</v>
      </c>
      <c r="H136" s="60">
        <v>187</v>
      </c>
      <c r="I136" s="15">
        <f t="shared" si="4"/>
        <v>120.08506666666665</v>
      </c>
      <c r="J136" s="16">
        <f t="shared" si="5"/>
        <v>19.061121693121692</v>
      </c>
    </row>
    <row r="137" spans="1:11" s="1" customFormat="1" x14ac:dyDescent="0.25">
      <c r="A137">
        <v>132</v>
      </c>
      <c r="B137" s="43"/>
      <c r="C137" s="10">
        <v>630</v>
      </c>
      <c r="D137" s="37" t="s">
        <v>70</v>
      </c>
      <c r="E137" s="10" t="s">
        <v>343</v>
      </c>
      <c r="F137" s="60">
        <v>55</v>
      </c>
      <c r="G137" s="60">
        <v>76</v>
      </c>
      <c r="H137" s="60">
        <v>54</v>
      </c>
      <c r="I137" s="15">
        <f t="shared" si="4"/>
        <v>40.539666666666669</v>
      </c>
      <c r="J137" s="16">
        <f t="shared" si="5"/>
        <v>6.4348677248677255</v>
      </c>
    </row>
    <row r="138" spans="1:11" s="1" customFormat="1" x14ac:dyDescent="0.25">
      <c r="A138">
        <v>133</v>
      </c>
      <c r="B138" s="18" t="s">
        <v>83</v>
      </c>
      <c r="C138" s="19">
        <v>250</v>
      </c>
      <c r="D138" s="37" t="s">
        <v>10</v>
      </c>
      <c r="E138" s="10" t="s">
        <v>343</v>
      </c>
      <c r="F138" s="60">
        <v>129</v>
      </c>
      <c r="G138" s="60">
        <v>156</v>
      </c>
      <c r="H138" s="60">
        <v>120</v>
      </c>
      <c r="I138" s="15">
        <f t="shared" si="4"/>
        <v>88.748999999999995</v>
      </c>
      <c r="J138" s="16">
        <f t="shared" si="5"/>
        <v>35.499600000000001</v>
      </c>
    </row>
    <row r="139" spans="1:11" s="1" customFormat="1" x14ac:dyDescent="0.25">
      <c r="A139">
        <v>134</v>
      </c>
      <c r="B139" s="18" t="s">
        <v>84</v>
      </c>
      <c r="C139" s="19">
        <v>250</v>
      </c>
      <c r="D139" s="37" t="s">
        <v>10</v>
      </c>
      <c r="E139" s="10" t="s">
        <v>343</v>
      </c>
      <c r="F139" s="60">
        <v>123</v>
      </c>
      <c r="G139" s="60">
        <v>137</v>
      </c>
      <c r="H139" s="60">
        <v>132</v>
      </c>
      <c r="I139" s="33">
        <f t="shared" si="4"/>
        <v>85.900266666666653</v>
      </c>
      <c r="J139" s="16">
        <f t="shared" si="5"/>
        <v>34.36010666666666</v>
      </c>
      <c r="K139" s="34"/>
    </row>
    <row r="140" spans="1:11" s="1" customFormat="1" x14ac:dyDescent="0.25">
      <c r="A140">
        <v>135</v>
      </c>
      <c r="B140" s="18" t="s">
        <v>85</v>
      </c>
      <c r="C140" s="19">
        <v>250</v>
      </c>
      <c r="D140" s="37" t="s">
        <v>10</v>
      </c>
      <c r="E140" s="10" t="s">
        <v>344</v>
      </c>
      <c r="F140" s="25">
        <v>81</v>
      </c>
      <c r="G140" s="25">
        <v>89</v>
      </c>
      <c r="H140" s="25">
        <v>94</v>
      </c>
      <c r="I140" s="15">
        <f t="shared" si="4"/>
        <v>57.851199999999999</v>
      </c>
      <c r="J140" s="16">
        <f t="shared" si="5"/>
        <v>23.14048</v>
      </c>
    </row>
    <row r="141" spans="1:11" s="1" customFormat="1" x14ac:dyDescent="0.25">
      <c r="A141">
        <v>136</v>
      </c>
      <c r="B141" s="18" t="s">
        <v>311</v>
      </c>
      <c r="C141" s="19">
        <v>400</v>
      </c>
      <c r="D141" s="37" t="s">
        <v>187</v>
      </c>
      <c r="E141" s="10" t="s">
        <v>344</v>
      </c>
      <c r="F141" s="25">
        <v>231</v>
      </c>
      <c r="G141" s="25">
        <v>205</v>
      </c>
      <c r="H141" s="25">
        <v>241</v>
      </c>
      <c r="I141" s="15">
        <f t="shared" si="4"/>
        <v>148.35326666666666</v>
      </c>
      <c r="J141" s="16">
        <f t="shared" si="5"/>
        <v>37.088316666666664</v>
      </c>
    </row>
    <row r="142" spans="1:11" s="1" customFormat="1" x14ac:dyDescent="0.25">
      <c r="A142">
        <v>137</v>
      </c>
      <c r="B142" s="18" t="s">
        <v>86</v>
      </c>
      <c r="C142" s="19">
        <v>400</v>
      </c>
      <c r="D142" s="37" t="s">
        <v>188</v>
      </c>
      <c r="E142" s="10" t="s">
        <v>344</v>
      </c>
      <c r="F142" s="25">
        <v>97</v>
      </c>
      <c r="G142" s="25">
        <v>121</v>
      </c>
      <c r="H142" s="25">
        <v>127</v>
      </c>
      <c r="I142" s="15">
        <f t="shared" si="4"/>
        <v>75.600999999999999</v>
      </c>
      <c r="J142" s="16">
        <f t="shared" si="5"/>
        <v>18.90025</v>
      </c>
    </row>
    <row r="143" spans="1:11" s="1" customFormat="1" x14ac:dyDescent="0.25">
      <c r="A143">
        <v>138</v>
      </c>
      <c r="B143" s="18" t="s">
        <v>242</v>
      </c>
      <c r="C143" s="19">
        <v>250</v>
      </c>
      <c r="D143" s="37" t="s">
        <v>10</v>
      </c>
      <c r="E143" s="10" t="s">
        <v>344</v>
      </c>
      <c r="F143" s="25">
        <v>87</v>
      </c>
      <c r="G143" s="25">
        <v>56</v>
      </c>
      <c r="H143" s="25">
        <v>100</v>
      </c>
      <c r="I143" s="15">
        <f t="shared" si="4"/>
        <v>53.249400000000001</v>
      </c>
      <c r="J143" s="16">
        <f t="shared" si="5"/>
        <v>21.299759999999999</v>
      </c>
    </row>
    <row r="144" spans="1:11" s="1" customFormat="1" x14ac:dyDescent="0.25">
      <c r="A144">
        <v>139</v>
      </c>
      <c r="B144" s="18" t="s">
        <v>130</v>
      </c>
      <c r="C144" s="19">
        <v>250</v>
      </c>
      <c r="D144" s="37" t="s">
        <v>10</v>
      </c>
      <c r="E144" s="10" t="s">
        <v>344</v>
      </c>
      <c r="F144" s="25">
        <v>101</v>
      </c>
      <c r="G144" s="25">
        <v>54</v>
      </c>
      <c r="H144" s="25">
        <v>67</v>
      </c>
      <c r="I144" s="15">
        <f t="shared" si="4"/>
        <v>48.647600000000004</v>
      </c>
      <c r="J144" s="16">
        <f t="shared" si="5"/>
        <v>19.459040000000002</v>
      </c>
    </row>
    <row r="145" spans="1:11" s="1" customFormat="1" x14ac:dyDescent="0.25">
      <c r="A145">
        <v>140</v>
      </c>
      <c r="B145" s="18" t="s">
        <v>87</v>
      </c>
      <c r="C145" s="19">
        <v>400</v>
      </c>
      <c r="D145" s="37" t="s">
        <v>189</v>
      </c>
      <c r="E145" s="10" t="s">
        <v>344</v>
      </c>
      <c r="F145" s="25">
        <v>81</v>
      </c>
      <c r="G145" s="25">
        <v>44</v>
      </c>
      <c r="H145" s="25">
        <v>56</v>
      </c>
      <c r="I145" s="15">
        <f t="shared" si="4"/>
        <v>39.663133333333334</v>
      </c>
      <c r="J145" s="16">
        <f t="shared" si="5"/>
        <v>9.9157833333333336</v>
      </c>
    </row>
    <row r="146" spans="1:11" s="1" customFormat="1" x14ac:dyDescent="0.25">
      <c r="A146">
        <v>141</v>
      </c>
      <c r="B146" s="18" t="s">
        <v>88</v>
      </c>
      <c r="C146" s="19">
        <v>400</v>
      </c>
      <c r="D146" s="37" t="s">
        <v>70</v>
      </c>
      <c r="E146" s="10" t="s">
        <v>344</v>
      </c>
      <c r="F146" s="25">
        <v>151</v>
      </c>
      <c r="G146" s="25">
        <v>132</v>
      </c>
      <c r="H146" s="25">
        <v>110</v>
      </c>
      <c r="I146" s="15">
        <f t="shared" si="4"/>
        <v>86.119399999999999</v>
      </c>
      <c r="J146" s="16">
        <f t="shared" si="5"/>
        <v>21.52985</v>
      </c>
    </row>
    <row r="147" spans="1:11" s="1" customFormat="1" x14ac:dyDescent="0.25">
      <c r="A147">
        <v>142</v>
      </c>
      <c r="B147" s="18" t="s">
        <v>129</v>
      </c>
      <c r="C147" s="19">
        <v>250</v>
      </c>
      <c r="D147" s="37" t="s">
        <v>10</v>
      </c>
      <c r="E147" s="10" t="s">
        <v>344</v>
      </c>
      <c r="F147" s="25">
        <v>27</v>
      </c>
      <c r="G147" s="25">
        <v>43</v>
      </c>
      <c r="H147" s="25">
        <v>18</v>
      </c>
      <c r="I147" s="15">
        <f t="shared" si="4"/>
        <v>19.283733333333334</v>
      </c>
      <c r="J147" s="16">
        <f t="shared" si="5"/>
        <v>7.713493333333334</v>
      </c>
    </row>
    <row r="148" spans="1:11" s="1" customFormat="1" x14ac:dyDescent="0.25">
      <c r="A148">
        <v>143</v>
      </c>
      <c r="B148" s="18" t="s">
        <v>236</v>
      </c>
      <c r="C148" s="19">
        <v>250</v>
      </c>
      <c r="D148" s="37" t="s">
        <v>10</v>
      </c>
      <c r="E148" s="10" t="s">
        <v>344</v>
      </c>
      <c r="F148" s="25">
        <v>57</v>
      </c>
      <c r="G148" s="25">
        <v>59</v>
      </c>
      <c r="H148" s="25">
        <v>32</v>
      </c>
      <c r="I148" s="15">
        <f t="shared" si="4"/>
        <v>32.431733333333334</v>
      </c>
      <c r="J148" s="16">
        <f t="shared" si="5"/>
        <v>12.972693333333332</v>
      </c>
    </row>
    <row r="149" spans="1:11" s="1" customFormat="1" ht="15" customHeight="1" x14ac:dyDescent="0.25">
      <c r="A149">
        <v>144</v>
      </c>
      <c r="B149" s="18" t="s">
        <v>235</v>
      </c>
      <c r="C149" s="19">
        <v>180</v>
      </c>
      <c r="D149" s="37" t="s">
        <v>10</v>
      </c>
      <c r="E149" s="10" t="s">
        <v>344</v>
      </c>
      <c r="F149" s="25">
        <v>34</v>
      </c>
      <c r="G149" s="25">
        <v>43</v>
      </c>
      <c r="H149" s="25">
        <v>44</v>
      </c>
      <c r="I149" s="33">
        <f t="shared" si="4"/>
        <v>26.515133333333335</v>
      </c>
      <c r="J149" s="16">
        <f t="shared" si="5"/>
        <v>14.730629629629629</v>
      </c>
      <c r="K149" s="34"/>
    </row>
    <row r="150" spans="1:11" s="1" customFormat="1" x14ac:dyDescent="0.25">
      <c r="A150">
        <v>145</v>
      </c>
      <c r="B150" s="18" t="s">
        <v>89</v>
      </c>
      <c r="C150" s="19">
        <v>250</v>
      </c>
      <c r="D150" s="37" t="s">
        <v>190</v>
      </c>
      <c r="E150" s="10" t="s">
        <v>344</v>
      </c>
      <c r="F150" s="25">
        <v>30</v>
      </c>
      <c r="G150" s="25">
        <v>27</v>
      </c>
      <c r="H150" s="25">
        <v>30</v>
      </c>
      <c r="I150" s="33">
        <f t="shared" si="4"/>
        <v>19.064599999999999</v>
      </c>
      <c r="J150" s="16">
        <f t="shared" si="5"/>
        <v>7.6258399999999993</v>
      </c>
      <c r="K150" s="34"/>
    </row>
    <row r="151" spans="1:11" s="1" customFormat="1" x14ac:dyDescent="0.25">
      <c r="A151">
        <v>146</v>
      </c>
      <c r="B151" s="18" t="s">
        <v>312</v>
      </c>
      <c r="C151" s="19">
        <v>63</v>
      </c>
      <c r="D151" s="37" t="s">
        <v>237</v>
      </c>
      <c r="E151" s="10" t="s">
        <v>344</v>
      </c>
      <c r="F151" s="25">
        <v>28</v>
      </c>
      <c r="G151" s="25">
        <v>26</v>
      </c>
      <c r="H151" s="25">
        <v>25</v>
      </c>
      <c r="I151" s="33">
        <f t="shared" si="4"/>
        <v>17.311533333333333</v>
      </c>
      <c r="J151" s="16">
        <f t="shared" si="5"/>
        <v>27.478624338624343</v>
      </c>
    </row>
    <row r="152" spans="1:11" s="1" customFormat="1" x14ac:dyDescent="0.25">
      <c r="A152">
        <v>147</v>
      </c>
      <c r="B152" s="18" t="s">
        <v>221</v>
      </c>
      <c r="C152" s="19">
        <v>250</v>
      </c>
      <c r="D152" s="37" t="s">
        <v>222</v>
      </c>
      <c r="E152" s="10" t="s">
        <v>344</v>
      </c>
      <c r="F152" s="25">
        <v>57</v>
      </c>
      <c r="G152" s="25">
        <v>61</v>
      </c>
      <c r="H152" s="25">
        <v>66</v>
      </c>
      <c r="I152" s="33">
        <f t="shared" si="4"/>
        <v>40.320533333333337</v>
      </c>
      <c r="J152" s="16">
        <f t="shared" si="5"/>
        <v>16.128213333333335</v>
      </c>
      <c r="K152" s="34"/>
    </row>
    <row r="153" spans="1:11" s="1" customFormat="1" x14ac:dyDescent="0.25">
      <c r="A153">
        <v>148</v>
      </c>
      <c r="B153" s="18" t="s">
        <v>90</v>
      </c>
      <c r="C153" s="19">
        <v>63</v>
      </c>
      <c r="D153" s="37" t="s">
        <v>180</v>
      </c>
      <c r="E153" s="10" t="s">
        <v>344</v>
      </c>
      <c r="F153" s="25">
        <v>2</v>
      </c>
      <c r="G153" s="25">
        <v>4</v>
      </c>
      <c r="H153" s="25">
        <v>5</v>
      </c>
      <c r="I153" s="33">
        <f t="shared" si="4"/>
        <v>2.4104666666666668</v>
      </c>
      <c r="J153" s="16">
        <f t="shared" si="5"/>
        <v>3.8261375661375663</v>
      </c>
    </row>
    <row r="154" spans="1:11" s="1" customFormat="1" x14ac:dyDescent="0.25">
      <c r="A154">
        <v>149</v>
      </c>
      <c r="B154" s="18" t="s">
        <v>313</v>
      </c>
      <c r="C154" s="19">
        <v>180</v>
      </c>
      <c r="D154" s="37" t="s">
        <v>191</v>
      </c>
      <c r="E154" s="10" t="s">
        <v>344</v>
      </c>
      <c r="F154" s="25">
        <v>55</v>
      </c>
      <c r="G154" s="25">
        <v>60</v>
      </c>
      <c r="H154" s="25">
        <v>65</v>
      </c>
      <c r="I154" s="15">
        <f t="shared" si="4"/>
        <v>39.444000000000003</v>
      </c>
      <c r="J154" s="16">
        <f t="shared" si="5"/>
        <v>21.913333333333334</v>
      </c>
    </row>
    <row r="155" spans="1:11" s="1" customFormat="1" x14ac:dyDescent="0.25">
      <c r="A155">
        <v>150</v>
      </c>
      <c r="B155" s="18" t="s">
        <v>314</v>
      </c>
      <c r="C155" s="19">
        <v>400</v>
      </c>
      <c r="D155" s="37" t="s">
        <v>180</v>
      </c>
      <c r="E155" s="10" t="s">
        <v>344</v>
      </c>
      <c r="F155" s="25">
        <v>121</v>
      </c>
      <c r="G155" s="25">
        <v>132</v>
      </c>
      <c r="H155" s="25">
        <v>138</v>
      </c>
      <c r="I155" s="15">
        <f t="shared" si="4"/>
        <v>85.681133333333335</v>
      </c>
      <c r="J155" s="16">
        <f t="shared" si="5"/>
        <v>21.420283333333334</v>
      </c>
    </row>
    <row r="156" spans="1:11" s="1" customFormat="1" x14ac:dyDescent="0.25">
      <c r="A156">
        <v>151</v>
      </c>
      <c r="B156" s="41" t="s">
        <v>315</v>
      </c>
      <c r="C156" s="19">
        <v>100</v>
      </c>
      <c r="D156" s="37" t="s">
        <v>316</v>
      </c>
      <c r="E156" s="10" t="s">
        <v>344</v>
      </c>
      <c r="F156" s="25">
        <v>0</v>
      </c>
      <c r="G156" s="25">
        <v>0</v>
      </c>
      <c r="H156" s="25">
        <v>0</v>
      </c>
      <c r="I156" s="15">
        <f t="shared" si="4"/>
        <v>0</v>
      </c>
      <c r="J156" s="16">
        <f t="shared" si="5"/>
        <v>0</v>
      </c>
    </row>
    <row r="157" spans="1:11" s="1" customFormat="1" x14ac:dyDescent="0.25">
      <c r="A157">
        <v>152</v>
      </c>
      <c r="B157" s="42"/>
      <c r="C157" s="19">
        <v>100</v>
      </c>
      <c r="D157" s="37" t="s">
        <v>317</v>
      </c>
      <c r="E157" s="10" t="s">
        <v>344</v>
      </c>
      <c r="F157" s="25">
        <v>31</v>
      </c>
      <c r="G157" s="25">
        <v>41</v>
      </c>
      <c r="H157" s="25">
        <v>45</v>
      </c>
      <c r="I157" s="15">
        <f t="shared" si="4"/>
        <v>25.6386</v>
      </c>
      <c r="J157" s="16">
        <f t="shared" si="5"/>
        <v>25.6386</v>
      </c>
    </row>
    <row r="158" spans="1:11" s="1" customFormat="1" x14ac:dyDescent="0.25">
      <c r="A158">
        <v>153</v>
      </c>
      <c r="B158" s="18" t="s">
        <v>91</v>
      </c>
      <c r="C158" s="19">
        <v>250</v>
      </c>
      <c r="D158" s="37" t="s">
        <v>219</v>
      </c>
      <c r="E158" s="10" t="s">
        <v>344</v>
      </c>
      <c r="F158" s="25">
        <v>35</v>
      </c>
      <c r="G158" s="25">
        <v>31</v>
      </c>
      <c r="H158" s="25">
        <v>29</v>
      </c>
      <c r="I158" s="15">
        <f t="shared" si="4"/>
        <v>20.817666666666668</v>
      </c>
      <c r="J158" s="16">
        <f t="shared" si="5"/>
        <v>8.3270666666666671</v>
      </c>
    </row>
    <row r="159" spans="1:11" s="1" customFormat="1" x14ac:dyDescent="0.25">
      <c r="A159">
        <v>154</v>
      </c>
      <c r="B159" s="18" t="s">
        <v>92</v>
      </c>
      <c r="C159" s="19">
        <v>160</v>
      </c>
      <c r="D159" s="37" t="s">
        <v>220</v>
      </c>
      <c r="E159" s="10" t="s">
        <v>344</v>
      </c>
      <c r="F159" s="25">
        <v>12</v>
      </c>
      <c r="G159" s="25">
        <v>16</v>
      </c>
      <c r="H159" s="25">
        <v>21</v>
      </c>
      <c r="I159" s="15">
        <f t="shared" si="4"/>
        <v>10.737533333333332</v>
      </c>
      <c r="J159" s="16">
        <f t="shared" si="5"/>
        <v>6.7109583333333322</v>
      </c>
    </row>
    <row r="160" spans="1:11" s="1" customFormat="1" x14ac:dyDescent="0.25">
      <c r="A160">
        <v>155</v>
      </c>
      <c r="B160" s="18" t="s">
        <v>93</v>
      </c>
      <c r="C160" s="19">
        <v>250</v>
      </c>
      <c r="D160" s="37" t="s">
        <v>335</v>
      </c>
      <c r="E160" s="10" t="s">
        <v>344</v>
      </c>
      <c r="F160" s="25">
        <v>0</v>
      </c>
      <c r="G160" s="25">
        <v>0</v>
      </c>
      <c r="H160" s="25">
        <v>0</v>
      </c>
      <c r="I160" s="15">
        <f t="shared" si="4"/>
        <v>0</v>
      </c>
      <c r="J160" s="16">
        <f t="shared" si="5"/>
        <v>0</v>
      </c>
    </row>
    <row r="161" spans="1:11" s="1" customFormat="1" x14ac:dyDescent="0.25">
      <c r="A161">
        <v>156</v>
      </c>
      <c r="B161" s="18" t="s">
        <v>94</v>
      </c>
      <c r="C161" s="19">
        <v>250</v>
      </c>
      <c r="D161" s="37" t="s">
        <v>246</v>
      </c>
      <c r="E161" s="10" t="s">
        <v>344</v>
      </c>
      <c r="F161" s="25">
        <v>18</v>
      </c>
      <c r="G161" s="25">
        <v>21</v>
      </c>
      <c r="H161" s="25">
        <v>24</v>
      </c>
      <c r="I161" s="15">
        <f t="shared" si="4"/>
        <v>13.805400000000001</v>
      </c>
      <c r="J161" s="16">
        <f t="shared" si="5"/>
        <v>5.5221600000000004</v>
      </c>
    </row>
    <row r="162" spans="1:11" s="1" customFormat="1" x14ac:dyDescent="0.25">
      <c r="A162">
        <v>157</v>
      </c>
      <c r="B162" s="18" t="s">
        <v>95</v>
      </c>
      <c r="C162" s="19">
        <v>160</v>
      </c>
      <c r="D162" s="37" t="s">
        <v>336</v>
      </c>
      <c r="E162" s="10" t="s">
        <v>343</v>
      </c>
      <c r="F162" s="60">
        <v>1.7</v>
      </c>
      <c r="G162" s="60">
        <v>1.7</v>
      </c>
      <c r="H162" s="60">
        <v>1.8</v>
      </c>
      <c r="I162" s="33">
        <f t="shared" si="4"/>
        <v>1.1394933333333335</v>
      </c>
      <c r="J162" s="16">
        <f t="shared" si="5"/>
        <v>0.71218333333333339</v>
      </c>
      <c r="K162" s="34"/>
    </row>
    <row r="163" spans="1:11" s="1" customFormat="1" x14ac:dyDescent="0.25">
      <c r="A163">
        <v>158</v>
      </c>
      <c r="B163" s="18" t="s">
        <v>318</v>
      </c>
      <c r="C163" s="19">
        <v>400</v>
      </c>
      <c r="D163" s="37" t="s">
        <v>194</v>
      </c>
      <c r="E163" s="10" t="s">
        <v>343</v>
      </c>
      <c r="F163" s="60">
        <v>24</v>
      </c>
      <c r="G163" s="60">
        <v>24</v>
      </c>
      <c r="H163" s="60">
        <v>32</v>
      </c>
      <c r="I163" s="15">
        <f t="shared" si="4"/>
        <v>17.530666666666669</v>
      </c>
      <c r="J163" s="16">
        <f t="shared" si="5"/>
        <v>4.3826666666666672</v>
      </c>
    </row>
    <row r="164" spans="1:11" s="1" customFormat="1" ht="13.5" customHeight="1" x14ac:dyDescent="0.25">
      <c r="A164">
        <v>159</v>
      </c>
      <c r="B164" s="18" t="s">
        <v>96</v>
      </c>
      <c r="C164" s="19">
        <v>63</v>
      </c>
      <c r="D164" s="37" t="s">
        <v>228</v>
      </c>
      <c r="E164" s="10" t="s">
        <v>343</v>
      </c>
      <c r="F164" s="60">
        <v>9</v>
      </c>
      <c r="G164" s="60">
        <v>14</v>
      </c>
      <c r="H164" s="60">
        <v>20</v>
      </c>
      <c r="I164" s="15">
        <f t="shared" ref="I164:I206" si="6">(F164+G164+H164)/3*0.38*1.73</f>
        <v>9.4227333333333334</v>
      </c>
      <c r="J164" s="16">
        <f t="shared" si="5"/>
        <v>14.956719576719577</v>
      </c>
    </row>
    <row r="165" spans="1:11" s="1" customFormat="1" x14ac:dyDescent="0.25">
      <c r="A165">
        <v>160</v>
      </c>
      <c r="B165" s="18" t="s">
        <v>319</v>
      </c>
      <c r="C165" s="19">
        <v>100</v>
      </c>
      <c r="D165" s="37" t="s">
        <v>229</v>
      </c>
      <c r="E165" s="10" t="s">
        <v>343</v>
      </c>
      <c r="F165" s="60">
        <v>3</v>
      </c>
      <c r="G165" s="60">
        <v>3.2</v>
      </c>
      <c r="H165" s="60">
        <v>3.1</v>
      </c>
      <c r="I165" s="15">
        <f t="shared" si="6"/>
        <v>2.0379400000000003</v>
      </c>
      <c r="J165" s="16">
        <f t="shared" si="5"/>
        <v>2.0379400000000003</v>
      </c>
    </row>
    <row r="166" spans="1:11" s="1" customFormat="1" x14ac:dyDescent="0.25">
      <c r="A166">
        <v>161</v>
      </c>
      <c r="B166" s="18" t="s">
        <v>97</v>
      </c>
      <c r="C166" s="19">
        <v>160</v>
      </c>
      <c r="D166" s="37" t="s">
        <v>234</v>
      </c>
      <c r="E166" s="10" t="s">
        <v>343</v>
      </c>
      <c r="F166" s="60">
        <v>12.4</v>
      </c>
      <c r="G166" s="60">
        <v>15.2</v>
      </c>
      <c r="H166" s="60">
        <v>9.6</v>
      </c>
      <c r="I166" s="15">
        <f t="shared" si="6"/>
        <v>8.1517600000000012</v>
      </c>
      <c r="J166" s="16">
        <f t="shared" si="5"/>
        <v>5.094850000000001</v>
      </c>
    </row>
    <row r="167" spans="1:11" s="1" customFormat="1" x14ac:dyDescent="0.25">
      <c r="A167">
        <v>162</v>
      </c>
      <c r="B167" s="18" t="s">
        <v>98</v>
      </c>
      <c r="C167" s="19">
        <v>250</v>
      </c>
      <c r="D167" s="37" t="s">
        <v>230</v>
      </c>
      <c r="E167" s="10" t="s">
        <v>343</v>
      </c>
      <c r="F167" s="60">
        <v>5</v>
      </c>
      <c r="G167" s="60">
        <v>7</v>
      </c>
      <c r="H167" s="60">
        <v>14</v>
      </c>
      <c r="I167" s="15">
        <f t="shared" si="6"/>
        <v>5.6974666666666662</v>
      </c>
      <c r="J167" s="16">
        <f t="shared" si="5"/>
        <v>2.2789866666666665</v>
      </c>
    </row>
    <row r="168" spans="1:11" s="1" customFormat="1" x14ac:dyDescent="0.25">
      <c r="A168">
        <v>163</v>
      </c>
      <c r="B168" s="18" t="s">
        <v>99</v>
      </c>
      <c r="C168" s="19">
        <v>250</v>
      </c>
      <c r="D168" s="37" t="s">
        <v>233</v>
      </c>
      <c r="E168" s="10" t="s">
        <v>343</v>
      </c>
      <c r="F168" s="60">
        <v>2.8</v>
      </c>
      <c r="G168" s="60">
        <v>3.4</v>
      </c>
      <c r="H168" s="60">
        <v>4.2</v>
      </c>
      <c r="I168" s="15">
        <f t="shared" si="6"/>
        <v>2.2789866666666665</v>
      </c>
      <c r="J168" s="16">
        <f t="shared" si="5"/>
        <v>0.91159466666666655</v>
      </c>
    </row>
    <row r="169" spans="1:11" s="1" customFormat="1" x14ac:dyDescent="0.25">
      <c r="A169">
        <v>164</v>
      </c>
      <c r="B169" s="18" t="s">
        <v>320</v>
      </c>
      <c r="C169" s="19">
        <v>63</v>
      </c>
      <c r="D169" s="37" t="s">
        <v>231</v>
      </c>
      <c r="E169" s="10" t="s">
        <v>343</v>
      </c>
      <c r="F169" s="60">
        <v>0</v>
      </c>
      <c r="G169" s="60">
        <v>0</v>
      </c>
      <c r="H169" s="60">
        <v>0</v>
      </c>
      <c r="I169" s="33">
        <f t="shared" si="6"/>
        <v>0</v>
      </c>
      <c r="J169" s="16">
        <f t="shared" si="5"/>
        <v>0</v>
      </c>
      <c r="K169" s="34"/>
    </row>
    <row r="170" spans="1:11" s="1" customFormat="1" x14ac:dyDescent="0.25">
      <c r="A170">
        <v>165</v>
      </c>
      <c r="B170" s="18" t="s">
        <v>100</v>
      </c>
      <c r="C170" s="19">
        <v>400</v>
      </c>
      <c r="D170" s="37" t="s">
        <v>333</v>
      </c>
      <c r="E170" s="10" t="s">
        <v>343</v>
      </c>
      <c r="F170" s="60">
        <v>29.1</v>
      </c>
      <c r="G170" s="60">
        <v>10</v>
      </c>
      <c r="H170" s="60">
        <v>15</v>
      </c>
      <c r="I170" s="33">
        <f t="shared" si="6"/>
        <v>11.855113333333335</v>
      </c>
      <c r="J170" s="16">
        <f t="shared" si="5"/>
        <v>2.9637783333333338</v>
      </c>
      <c r="K170" s="34"/>
    </row>
    <row r="171" spans="1:11" s="1" customFormat="1" x14ac:dyDescent="0.25">
      <c r="A171">
        <v>166</v>
      </c>
      <c r="B171" s="18" t="s">
        <v>101</v>
      </c>
      <c r="C171" s="19">
        <v>250</v>
      </c>
      <c r="D171" s="37" t="s">
        <v>232</v>
      </c>
      <c r="E171" s="10" t="s">
        <v>343</v>
      </c>
      <c r="F171" s="60">
        <v>14</v>
      </c>
      <c r="G171" s="60">
        <v>12</v>
      </c>
      <c r="H171" s="60">
        <v>12.4</v>
      </c>
      <c r="I171" s="33">
        <f t="shared" si="6"/>
        <v>8.4147199999999991</v>
      </c>
      <c r="J171" s="16">
        <f t="shared" si="5"/>
        <v>3.3658879999999995</v>
      </c>
      <c r="K171" s="34"/>
    </row>
    <row r="172" spans="1:11" s="1" customFormat="1" x14ac:dyDescent="0.25">
      <c r="A172">
        <v>167</v>
      </c>
      <c r="B172" s="18" t="s">
        <v>102</v>
      </c>
      <c r="C172" s="19">
        <v>160</v>
      </c>
      <c r="D172" s="37" t="s">
        <v>331</v>
      </c>
      <c r="E172" s="10" t="s">
        <v>343</v>
      </c>
      <c r="F172" s="60">
        <v>15.2</v>
      </c>
      <c r="G172" s="60">
        <v>13.4</v>
      </c>
      <c r="H172" s="60">
        <v>14</v>
      </c>
      <c r="I172" s="33">
        <f t="shared" si="6"/>
        <v>9.3350800000000014</v>
      </c>
      <c r="J172" s="16">
        <f t="shared" si="5"/>
        <v>5.8344250000000004</v>
      </c>
      <c r="K172" s="34"/>
    </row>
    <row r="173" spans="1:11" s="1" customFormat="1" x14ac:dyDescent="0.25">
      <c r="A173">
        <v>168</v>
      </c>
      <c r="B173" s="18" t="s">
        <v>103</v>
      </c>
      <c r="C173" s="19">
        <v>63</v>
      </c>
      <c r="D173" s="37" t="s">
        <v>195</v>
      </c>
      <c r="E173" s="10" t="s">
        <v>343</v>
      </c>
      <c r="F173" s="25">
        <v>7</v>
      </c>
      <c r="G173" s="25">
        <v>8</v>
      </c>
      <c r="H173" s="25">
        <v>10</v>
      </c>
      <c r="I173" s="33">
        <f t="shared" si="6"/>
        <v>5.4783333333333335</v>
      </c>
      <c r="J173" s="16">
        <f t="shared" si="5"/>
        <v>8.6957671957671963</v>
      </c>
      <c r="K173" s="34"/>
    </row>
    <row r="174" spans="1:11" s="1" customFormat="1" x14ac:dyDescent="0.25">
      <c r="A174">
        <v>169</v>
      </c>
      <c r="B174" s="18" t="s">
        <v>104</v>
      </c>
      <c r="C174" s="19">
        <v>160</v>
      </c>
      <c r="D174" s="37" t="s">
        <v>193</v>
      </c>
      <c r="E174" s="10" t="s">
        <v>343</v>
      </c>
      <c r="F174" s="25">
        <v>5</v>
      </c>
      <c r="G174" s="25">
        <v>6</v>
      </c>
      <c r="H174" s="25">
        <v>9</v>
      </c>
      <c r="I174" s="33">
        <f t="shared" si="6"/>
        <v>4.3826666666666672</v>
      </c>
      <c r="J174" s="16">
        <f t="shared" si="5"/>
        <v>2.7391666666666667</v>
      </c>
      <c r="K174" s="34"/>
    </row>
    <row r="175" spans="1:11" s="1" customFormat="1" x14ac:dyDescent="0.25">
      <c r="A175">
        <v>170</v>
      </c>
      <c r="B175" s="18" t="s">
        <v>105</v>
      </c>
      <c r="C175" s="19">
        <v>100</v>
      </c>
      <c r="D175" s="37" t="s">
        <v>10</v>
      </c>
      <c r="E175" s="10" t="s">
        <v>343</v>
      </c>
      <c r="F175" s="25">
        <v>0</v>
      </c>
      <c r="G175" s="25">
        <v>0</v>
      </c>
      <c r="H175" s="25">
        <v>0</v>
      </c>
      <c r="I175" s="33">
        <f t="shared" si="6"/>
        <v>0</v>
      </c>
      <c r="J175" s="16">
        <f t="shared" si="5"/>
        <v>0</v>
      </c>
      <c r="K175" s="34"/>
    </row>
    <row r="176" spans="1:11" s="1" customFormat="1" x14ac:dyDescent="0.25">
      <c r="A176">
        <v>171</v>
      </c>
      <c r="B176" s="18" t="s">
        <v>192</v>
      </c>
      <c r="C176" s="19">
        <v>100</v>
      </c>
      <c r="D176" s="37" t="s">
        <v>196</v>
      </c>
      <c r="E176" s="10" t="s">
        <v>344</v>
      </c>
      <c r="F176" s="25">
        <v>6</v>
      </c>
      <c r="G176" s="25">
        <v>9</v>
      </c>
      <c r="H176" s="25">
        <v>4</v>
      </c>
      <c r="I176" s="33">
        <f t="shared" si="6"/>
        <v>4.1635333333333335</v>
      </c>
      <c r="J176" s="16">
        <f t="shared" si="5"/>
        <v>4.1635333333333335</v>
      </c>
      <c r="K176" s="34"/>
    </row>
    <row r="177" spans="1:11" s="1" customFormat="1" x14ac:dyDescent="0.25">
      <c r="A177">
        <v>172</v>
      </c>
      <c r="B177" s="18" t="s">
        <v>106</v>
      </c>
      <c r="C177" s="19">
        <v>250</v>
      </c>
      <c r="D177" s="37" t="s">
        <v>252</v>
      </c>
      <c r="E177" s="10" t="s">
        <v>344</v>
      </c>
      <c r="F177" s="25">
        <v>0</v>
      </c>
      <c r="G177" s="25">
        <v>0</v>
      </c>
      <c r="H177" s="25">
        <v>0</v>
      </c>
      <c r="I177" s="33">
        <f t="shared" si="6"/>
        <v>0</v>
      </c>
      <c r="J177" s="16">
        <f t="shared" si="5"/>
        <v>0</v>
      </c>
      <c r="K177" s="34"/>
    </row>
    <row r="178" spans="1:11" s="1" customFormat="1" x14ac:dyDescent="0.25">
      <c r="A178">
        <v>173</v>
      </c>
      <c r="B178" s="18" t="s">
        <v>321</v>
      </c>
      <c r="C178" s="19">
        <v>250</v>
      </c>
      <c r="D178" s="37" t="s">
        <v>70</v>
      </c>
      <c r="E178" s="10" t="s">
        <v>344</v>
      </c>
      <c r="F178" s="25">
        <v>35</v>
      </c>
      <c r="G178" s="25">
        <v>74</v>
      </c>
      <c r="H178" s="25">
        <v>59</v>
      </c>
      <c r="I178" s="15">
        <f t="shared" si="6"/>
        <v>36.814399999999999</v>
      </c>
      <c r="J178" s="16">
        <f t="shared" si="5"/>
        <v>14.725759999999999</v>
      </c>
    </row>
    <row r="179" spans="1:11" s="1" customFormat="1" x14ac:dyDescent="0.25">
      <c r="A179">
        <v>174</v>
      </c>
      <c r="B179" s="18" t="s">
        <v>107</v>
      </c>
      <c r="C179" s="19">
        <v>250</v>
      </c>
      <c r="D179" s="37" t="s">
        <v>197</v>
      </c>
      <c r="E179" s="10" t="s">
        <v>344</v>
      </c>
      <c r="F179" s="25">
        <v>59</v>
      </c>
      <c r="G179" s="25">
        <v>56</v>
      </c>
      <c r="H179" s="25">
        <v>85</v>
      </c>
      <c r="I179" s="15">
        <f t="shared" si="6"/>
        <v>43.826666666666668</v>
      </c>
      <c r="J179" s="16">
        <f t="shared" si="5"/>
        <v>17.530666666666665</v>
      </c>
    </row>
    <row r="180" spans="1:11" s="1" customFormat="1" x14ac:dyDescent="0.25">
      <c r="A180">
        <v>175</v>
      </c>
      <c r="B180" s="18" t="s">
        <v>322</v>
      </c>
      <c r="C180" s="19">
        <v>250</v>
      </c>
      <c r="D180" s="37" t="s">
        <v>180</v>
      </c>
      <c r="E180" s="10" t="s">
        <v>344</v>
      </c>
      <c r="F180" s="25">
        <v>17</v>
      </c>
      <c r="G180" s="25">
        <v>16</v>
      </c>
      <c r="H180" s="25">
        <v>18</v>
      </c>
      <c r="I180" s="33">
        <f t="shared" si="6"/>
        <v>11.175800000000001</v>
      </c>
      <c r="J180" s="16">
        <f t="shared" si="5"/>
        <v>4.470320000000001</v>
      </c>
      <c r="K180" s="34"/>
    </row>
    <row r="181" spans="1:11" s="1" customFormat="1" x14ac:dyDescent="0.25">
      <c r="A181">
        <v>176</v>
      </c>
      <c r="B181" s="18" t="s">
        <v>108</v>
      </c>
      <c r="C181" s="19">
        <v>160</v>
      </c>
      <c r="D181" s="37" t="s">
        <v>198</v>
      </c>
      <c r="E181" s="10" t="s">
        <v>344</v>
      </c>
      <c r="F181" s="25">
        <v>23</v>
      </c>
      <c r="G181" s="25">
        <v>18</v>
      </c>
      <c r="H181" s="25">
        <v>21</v>
      </c>
      <c r="I181" s="15">
        <f t="shared" si="6"/>
        <v>13.586266666666667</v>
      </c>
      <c r="J181" s="16">
        <f t="shared" si="5"/>
        <v>8.4914166666666659</v>
      </c>
    </row>
    <row r="182" spans="1:11" s="1" customFormat="1" x14ac:dyDescent="0.25">
      <c r="A182">
        <v>177</v>
      </c>
      <c r="B182" s="18" t="s">
        <v>109</v>
      </c>
      <c r="C182" s="19">
        <v>160</v>
      </c>
      <c r="D182" s="37" t="s">
        <v>253</v>
      </c>
      <c r="E182" s="10" t="s">
        <v>344</v>
      </c>
      <c r="F182" s="25">
        <v>1</v>
      </c>
      <c r="G182" s="25">
        <v>0.5</v>
      </c>
      <c r="H182" s="25">
        <v>0.5</v>
      </c>
      <c r="I182" s="15">
        <f t="shared" si="6"/>
        <v>0.43826666666666658</v>
      </c>
      <c r="J182" s="16">
        <f t="shared" si="5"/>
        <v>0.27391666666666664</v>
      </c>
    </row>
    <row r="183" spans="1:11" s="1" customFormat="1" x14ac:dyDescent="0.25">
      <c r="A183">
        <v>178</v>
      </c>
      <c r="B183" s="18" t="s">
        <v>110</v>
      </c>
      <c r="C183" s="19">
        <v>250</v>
      </c>
      <c r="D183" s="37" t="s">
        <v>10</v>
      </c>
      <c r="E183" s="10" t="s">
        <v>344</v>
      </c>
      <c r="F183" s="25">
        <v>66</v>
      </c>
      <c r="G183" s="25">
        <v>62</v>
      </c>
      <c r="H183" s="25">
        <v>51</v>
      </c>
      <c r="I183" s="15">
        <f t="shared" si="6"/>
        <v>39.224866666666664</v>
      </c>
      <c r="J183" s="16">
        <f t="shared" si="5"/>
        <v>15.689946666666666</v>
      </c>
    </row>
    <row r="184" spans="1:11" s="1" customFormat="1" x14ac:dyDescent="0.25">
      <c r="A184">
        <v>179</v>
      </c>
      <c r="B184" s="18" t="s">
        <v>111</v>
      </c>
      <c r="C184" s="19">
        <v>400</v>
      </c>
      <c r="D184" s="37" t="s">
        <v>10</v>
      </c>
      <c r="E184" s="10" t="s">
        <v>344</v>
      </c>
      <c r="F184" s="25">
        <v>21</v>
      </c>
      <c r="G184" s="25">
        <v>28</v>
      </c>
      <c r="H184" s="25">
        <v>31</v>
      </c>
      <c r="I184" s="33">
        <f t="shared" si="6"/>
        <v>17.530666666666669</v>
      </c>
      <c r="J184" s="16">
        <f t="shared" si="5"/>
        <v>4.3826666666666672</v>
      </c>
      <c r="K184" s="34"/>
    </row>
    <row r="185" spans="1:11" s="1" customFormat="1" x14ac:dyDescent="0.25">
      <c r="A185">
        <v>180</v>
      </c>
      <c r="B185" s="18" t="s">
        <v>323</v>
      </c>
      <c r="C185" s="19">
        <v>100</v>
      </c>
      <c r="D185" s="37" t="s">
        <v>332</v>
      </c>
      <c r="E185" s="10" t="s">
        <v>343</v>
      </c>
      <c r="F185" s="25">
        <v>19</v>
      </c>
      <c r="G185" s="25">
        <v>17</v>
      </c>
      <c r="H185" s="25">
        <v>21</v>
      </c>
      <c r="I185" s="33">
        <f t="shared" si="6"/>
        <v>12.490599999999999</v>
      </c>
      <c r="J185" s="16">
        <f t="shared" si="5"/>
        <v>12.490599999999999</v>
      </c>
      <c r="K185" s="34"/>
    </row>
    <row r="186" spans="1:11" s="1" customFormat="1" x14ac:dyDescent="0.25">
      <c r="A186">
        <v>181</v>
      </c>
      <c r="B186" s="18" t="s">
        <v>112</v>
      </c>
      <c r="C186" s="19">
        <v>160</v>
      </c>
      <c r="D186" s="37" t="s">
        <v>199</v>
      </c>
      <c r="E186" s="10" t="s">
        <v>343</v>
      </c>
      <c r="F186" s="25">
        <v>0</v>
      </c>
      <c r="G186" s="25">
        <v>0</v>
      </c>
      <c r="H186" s="25">
        <v>0</v>
      </c>
      <c r="I186" s="33">
        <f t="shared" si="6"/>
        <v>0</v>
      </c>
      <c r="J186" s="16">
        <f t="shared" si="5"/>
        <v>0</v>
      </c>
      <c r="K186" s="34"/>
    </row>
    <row r="187" spans="1:11" s="1" customFormat="1" x14ac:dyDescent="0.25">
      <c r="A187">
        <v>182</v>
      </c>
      <c r="B187" s="18" t="s">
        <v>113</v>
      </c>
      <c r="C187" s="19">
        <v>160</v>
      </c>
      <c r="D187" s="37" t="s">
        <v>66</v>
      </c>
      <c r="E187" s="10" t="s">
        <v>343</v>
      </c>
      <c r="F187" s="25">
        <v>12</v>
      </c>
      <c r="G187" s="25">
        <v>14</v>
      </c>
      <c r="H187" s="25">
        <v>15</v>
      </c>
      <c r="I187" s="33">
        <f t="shared" si="6"/>
        <v>8.9844666666666662</v>
      </c>
      <c r="J187" s="16">
        <f t="shared" si="5"/>
        <v>5.6152916666666659</v>
      </c>
      <c r="K187" s="34"/>
    </row>
    <row r="188" spans="1:11" s="1" customFormat="1" x14ac:dyDescent="0.25">
      <c r="A188">
        <v>183</v>
      </c>
      <c r="B188" s="18" t="s">
        <v>114</v>
      </c>
      <c r="C188" s="19">
        <v>160</v>
      </c>
      <c r="D188" s="37" t="s">
        <v>337</v>
      </c>
      <c r="E188" s="10" t="s">
        <v>343</v>
      </c>
      <c r="F188" s="25">
        <v>42</v>
      </c>
      <c r="G188" s="25">
        <v>34</v>
      </c>
      <c r="H188" s="25">
        <v>33</v>
      </c>
      <c r="I188" s="15">
        <f t="shared" si="6"/>
        <v>23.885533333333335</v>
      </c>
      <c r="J188" s="16">
        <f t="shared" si="5"/>
        <v>14.928458333333333</v>
      </c>
    </row>
    <row r="189" spans="1:11" s="1" customFormat="1" x14ac:dyDescent="0.25">
      <c r="A189">
        <v>184</v>
      </c>
      <c r="B189" s="18" t="s">
        <v>115</v>
      </c>
      <c r="C189" s="19">
        <v>160</v>
      </c>
      <c r="D189" s="37" t="s">
        <v>180</v>
      </c>
      <c r="E189" s="10" t="s">
        <v>343</v>
      </c>
      <c r="F189" s="25">
        <v>33</v>
      </c>
      <c r="G189" s="25">
        <v>44</v>
      </c>
      <c r="H189" s="25">
        <v>29</v>
      </c>
      <c r="I189" s="15">
        <f t="shared" si="6"/>
        <v>23.228133333333336</v>
      </c>
      <c r="J189" s="16">
        <f t="shared" si="5"/>
        <v>14.517583333333334</v>
      </c>
    </row>
    <row r="190" spans="1:11" s="1" customFormat="1" x14ac:dyDescent="0.25">
      <c r="A190">
        <v>185</v>
      </c>
      <c r="B190" s="18" t="s">
        <v>116</v>
      </c>
      <c r="C190" s="19">
        <v>160</v>
      </c>
      <c r="D190" s="37" t="s">
        <v>10</v>
      </c>
      <c r="E190" s="10" t="s">
        <v>343</v>
      </c>
      <c r="F190" s="25">
        <v>32</v>
      </c>
      <c r="G190" s="25">
        <v>40</v>
      </c>
      <c r="H190" s="25">
        <v>22</v>
      </c>
      <c r="I190" s="15">
        <f t="shared" si="6"/>
        <v>20.598533333333332</v>
      </c>
      <c r="J190" s="16">
        <f t="shared" si="5"/>
        <v>12.874083333333333</v>
      </c>
    </row>
    <row r="191" spans="1:11" s="1" customFormat="1" x14ac:dyDescent="0.25">
      <c r="A191">
        <v>186</v>
      </c>
      <c r="B191" s="18" t="s">
        <v>117</v>
      </c>
      <c r="C191" s="19">
        <v>250</v>
      </c>
      <c r="D191" s="37" t="s">
        <v>324</v>
      </c>
      <c r="E191" s="10" t="s">
        <v>343</v>
      </c>
      <c r="F191" s="25">
        <v>87</v>
      </c>
      <c r="G191" s="25">
        <v>98</v>
      </c>
      <c r="H191" s="25">
        <v>120</v>
      </c>
      <c r="I191" s="15">
        <f t="shared" si="6"/>
        <v>66.835666666666668</v>
      </c>
      <c r="J191" s="16">
        <f t="shared" si="5"/>
        <v>26.734266666666667</v>
      </c>
    </row>
    <row r="192" spans="1:11" s="1" customFormat="1" x14ac:dyDescent="0.25">
      <c r="A192">
        <v>187</v>
      </c>
      <c r="B192" s="18" t="s">
        <v>118</v>
      </c>
      <c r="C192" s="19">
        <v>100</v>
      </c>
      <c r="D192" s="37" t="s">
        <v>193</v>
      </c>
      <c r="E192" s="10" t="s">
        <v>343</v>
      </c>
      <c r="F192" s="25">
        <v>5</v>
      </c>
      <c r="G192" s="25">
        <v>9</v>
      </c>
      <c r="H192" s="25">
        <v>7</v>
      </c>
      <c r="I192" s="33">
        <f t="shared" si="6"/>
        <v>4.6017999999999999</v>
      </c>
      <c r="J192" s="16">
        <f t="shared" si="5"/>
        <v>4.6017999999999999</v>
      </c>
      <c r="K192" s="34"/>
    </row>
    <row r="193" spans="1:11" s="1" customFormat="1" x14ac:dyDescent="0.25">
      <c r="A193">
        <v>188</v>
      </c>
      <c r="B193" s="18" t="s">
        <v>119</v>
      </c>
      <c r="C193" s="19">
        <v>250</v>
      </c>
      <c r="D193" s="37" t="s">
        <v>10</v>
      </c>
      <c r="E193" s="10" t="s">
        <v>343</v>
      </c>
      <c r="F193" s="25">
        <v>16</v>
      </c>
      <c r="G193" s="25">
        <v>14</v>
      </c>
      <c r="H193" s="25">
        <v>15</v>
      </c>
      <c r="I193" s="15">
        <f t="shared" si="6"/>
        <v>9.8610000000000007</v>
      </c>
      <c r="J193" s="16">
        <f t="shared" si="5"/>
        <v>3.9443999999999999</v>
      </c>
    </row>
    <row r="194" spans="1:11" s="1" customFormat="1" x14ac:dyDescent="0.25">
      <c r="A194">
        <v>189</v>
      </c>
      <c r="B194" s="18" t="s">
        <v>120</v>
      </c>
      <c r="C194" s="19">
        <v>250</v>
      </c>
      <c r="D194" s="37" t="s">
        <v>193</v>
      </c>
      <c r="E194" s="10" t="s">
        <v>344</v>
      </c>
      <c r="F194" s="25">
        <v>26</v>
      </c>
      <c r="G194" s="25">
        <v>24</v>
      </c>
      <c r="H194" s="25">
        <v>25</v>
      </c>
      <c r="I194" s="15">
        <f t="shared" si="6"/>
        <v>16.434999999999999</v>
      </c>
      <c r="J194" s="16">
        <f t="shared" si="5"/>
        <v>6.573999999999999</v>
      </c>
    </row>
    <row r="195" spans="1:11" s="1" customFormat="1" x14ac:dyDescent="0.25">
      <c r="A195">
        <v>190</v>
      </c>
      <c r="B195" s="18" t="s">
        <v>121</v>
      </c>
      <c r="C195" s="19">
        <v>160</v>
      </c>
      <c r="D195" s="37" t="s">
        <v>66</v>
      </c>
      <c r="E195" s="10" t="s">
        <v>344</v>
      </c>
      <c r="F195" s="25">
        <v>8</v>
      </c>
      <c r="G195" s="25">
        <v>10</v>
      </c>
      <c r="H195" s="25">
        <v>18</v>
      </c>
      <c r="I195" s="15">
        <f t="shared" si="6"/>
        <v>7.8888000000000007</v>
      </c>
      <c r="J195" s="16">
        <f t="shared" si="5"/>
        <v>4.9305000000000003</v>
      </c>
    </row>
    <row r="196" spans="1:11" s="1" customFormat="1" x14ac:dyDescent="0.25">
      <c r="A196">
        <v>191</v>
      </c>
      <c r="B196" s="28" t="s">
        <v>260</v>
      </c>
      <c r="C196" s="29">
        <v>160</v>
      </c>
      <c r="D196" s="14" t="s">
        <v>204</v>
      </c>
      <c r="E196" s="10" t="s">
        <v>343</v>
      </c>
      <c r="F196" s="60">
        <v>4.2</v>
      </c>
      <c r="G196" s="60">
        <v>5</v>
      </c>
      <c r="H196" s="60">
        <v>4.8</v>
      </c>
      <c r="I196" s="33">
        <f t="shared" si="6"/>
        <v>3.0678666666666667</v>
      </c>
      <c r="J196" s="16">
        <f t="shared" si="5"/>
        <v>1.9174166666666665</v>
      </c>
      <c r="K196" s="34"/>
    </row>
    <row r="197" spans="1:11" s="1" customFormat="1" x14ac:dyDescent="0.25">
      <c r="A197">
        <v>192</v>
      </c>
      <c r="B197" s="18" t="s">
        <v>213</v>
      </c>
      <c r="C197" s="19">
        <v>100</v>
      </c>
      <c r="D197" s="37" t="s">
        <v>334</v>
      </c>
      <c r="E197" s="10" t="s">
        <v>343</v>
      </c>
      <c r="F197" s="60">
        <v>2.4</v>
      </c>
      <c r="G197" s="60">
        <v>1.2</v>
      </c>
      <c r="H197" s="60">
        <v>2</v>
      </c>
      <c r="I197" s="33">
        <f t="shared" si="6"/>
        <v>1.2271466666666666</v>
      </c>
      <c r="J197" s="16">
        <f t="shared" si="5"/>
        <v>1.2271466666666666</v>
      </c>
      <c r="K197" s="34"/>
    </row>
    <row r="198" spans="1:11" s="1" customFormat="1" x14ac:dyDescent="0.25">
      <c r="A198">
        <v>193</v>
      </c>
      <c r="B198" s="18" t="s">
        <v>122</v>
      </c>
      <c r="C198" s="19">
        <v>100</v>
      </c>
      <c r="D198" s="37" t="s">
        <v>203</v>
      </c>
      <c r="E198" s="10" t="s">
        <v>343</v>
      </c>
      <c r="F198" s="60">
        <v>5.2</v>
      </c>
      <c r="G198" s="60">
        <v>4.8</v>
      </c>
      <c r="H198" s="60">
        <v>5</v>
      </c>
      <c r="I198" s="33">
        <f t="shared" si="6"/>
        <v>3.2869999999999999</v>
      </c>
      <c r="J198" s="16">
        <f t="shared" si="5"/>
        <v>3.2869999999999995</v>
      </c>
      <c r="K198" s="34"/>
    </row>
    <row r="199" spans="1:11" s="1" customFormat="1" x14ac:dyDescent="0.25">
      <c r="A199">
        <v>194</v>
      </c>
      <c r="B199" s="18" t="s">
        <v>256</v>
      </c>
      <c r="C199" s="19">
        <v>250</v>
      </c>
      <c r="D199" s="37" t="s">
        <v>328</v>
      </c>
      <c r="E199" s="10" t="s">
        <v>344</v>
      </c>
      <c r="F199" s="25">
        <v>36.200000000000003</v>
      </c>
      <c r="G199" s="25">
        <v>4</v>
      </c>
      <c r="H199" s="25">
        <v>9.3000000000000007</v>
      </c>
      <c r="I199" s="33">
        <f t="shared" si="6"/>
        <v>10.847100000000001</v>
      </c>
      <c r="J199" s="16">
        <f t="shared" ref="J199:J206" si="7">(I199/C199*100)</f>
        <v>4.3388400000000011</v>
      </c>
      <c r="K199" s="34"/>
    </row>
    <row r="200" spans="1:11" s="1" customFormat="1" x14ac:dyDescent="0.25">
      <c r="A200">
        <v>195</v>
      </c>
      <c r="B200" s="18" t="s">
        <v>255</v>
      </c>
      <c r="C200" s="19">
        <v>250</v>
      </c>
      <c r="D200" s="37" t="s">
        <v>329</v>
      </c>
      <c r="E200" s="10" t="s">
        <v>344</v>
      </c>
      <c r="F200" s="25">
        <v>4</v>
      </c>
      <c r="G200" s="25">
        <v>2.5</v>
      </c>
      <c r="H200" s="25">
        <v>5.2</v>
      </c>
      <c r="I200" s="33">
        <f t="shared" si="6"/>
        <v>2.56386</v>
      </c>
      <c r="J200" s="16">
        <f t="shared" si="7"/>
        <v>1.025544</v>
      </c>
      <c r="K200" s="34"/>
    </row>
    <row r="201" spans="1:11" s="1" customFormat="1" x14ac:dyDescent="0.25">
      <c r="A201">
        <v>196</v>
      </c>
      <c r="B201" s="18" t="s">
        <v>123</v>
      </c>
      <c r="C201" s="19">
        <v>100</v>
      </c>
      <c r="D201" s="37" t="s">
        <v>10</v>
      </c>
      <c r="E201" s="10" t="s">
        <v>344</v>
      </c>
      <c r="F201" s="25">
        <v>19</v>
      </c>
      <c r="G201" s="25">
        <v>22</v>
      </c>
      <c r="H201" s="25">
        <v>38</v>
      </c>
      <c r="I201" s="15">
        <f t="shared" si="6"/>
        <v>17.311533333333333</v>
      </c>
      <c r="J201" s="16">
        <f t="shared" si="7"/>
        <v>17.311533333333333</v>
      </c>
    </row>
    <row r="202" spans="1:11" s="1" customFormat="1" x14ac:dyDescent="0.25">
      <c r="A202">
        <v>197</v>
      </c>
      <c r="B202" s="18" t="s">
        <v>124</v>
      </c>
      <c r="C202" s="19">
        <v>100</v>
      </c>
      <c r="D202" s="37" t="s">
        <v>66</v>
      </c>
      <c r="E202" s="10" t="s">
        <v>343</v>
      </c>
      <c r="F202" s="25">
        <v>5</v>
      </c>
      <c r="G202" s="25">
        <v>8</v>
      </c>
      <c r="H202" s="25">
        <v>10</v>
      </c>
      <c r="I202" s="33">
        <f t="shared" si="6"/>
        <v>5.0400666666666671</v>
      </c>
      <c r="J202" s="16">
        <f t="shared" si="7"/>
        <v>5.0400666666666671</v>
      </c>
      <c r="K202" s="34"/>
    </row>
    <row r="203" spans="1:11" s="1" customFormat="1" x14ac:dyDescent="0.25">
      <c r="A203">
        <v>198</v>
      </c>
      <c r="B203" s="18" t="s">
        <v>125</v>
      </c>
      <c r="C203" s="19">
        <v>100</v>
      </c>
      <c r="D203" s="37" t="s">
        <v>200</v>
      </c>
      <c r="E203" s="10" t="s">
        <v>343</v>
      </c>
      <c r="F203" s="25">
        <v>49</v>
      </c>
      <c r="G203" s="25">
        <v>49</v>
      </c>
      <c r="H203" s="25">
        <v>63</v>
      </c>
      <c r="I203" s="15">
        <f t="shared" si="6"/>
        <v>35.280466666666669</v>
      </c>
      <c r="J203" s="16">
        <f t="shared" si="7"/>
        <v>35.280466666666669</v>
      </c>
    </row>
    <row r="204" spans="1:11" s="1" customFormat="1" x14ac:dyDescent="0.25">
      <c r="A204">
        <v>199</v>
      </c>
      <c r="B204" s="18" t="s">
        <v>205</v>
      </c>
      <c r="C204" s="19">
        <v>160</v>
      </c>
      <c r="D204" s="20" t="s">
        <v>206</v>
      </c>
      <c r="E204" s="10" t="s">
        <v>343</v>
      </c>
      <c r="F204" s="25">
        <v>12.7</v>
      </c>
      <c r="G204" s="25">
        <v>11.8</v>
      </c>
      <c r="H204" s="25">
        <v>12</v>
      </c>
      <c r="I204" s="33">
        <f t="shared" si="6"/>
        <v>7.9983666666666657</v>
      </c>
      <c r="J204" s="16">
        <f t="shared" si="7"/>
        <v>4.9989791666666656</v>
      </c>
      <c r="K204" s="34"/>
    </row>
    <row r="205" spans="1:11" s="1" customFormat="1" x14ac:dyDescent="0.25">
      <c r="A205">
        <v>200</v>
      </c>
      <c r="B205" s="21" t="s">
        <v>244</v>
      </c>
      <c r="C205" s="19">
        <v>250</v>
      </c>
      <c r="D205" s="37" t="s">
        <v>245</v>
      </c>
      <c r="E205" s="10" t="s">
        <v>344</v>
      </c>
      <c r="F205" s="60">
        <v>17</v>
      </c>
      <c r="G205" s="60">
        <v>13</v>
      </c>
      <c r="H205" s="60">
        <v>15</v>
      </c>
      <c r="I205" s="36">
        <f t="shared" si="6"/>
        <v>9.8610000000000007</v>
      </c>
      <c r="J205" s="16">
        <f t="shared" si="7"/>
        <v>3.9443999999999999</v>
      </c>
      <c r="K205" s="31"/>
    </row>
    <row r="206" spans="1:11" x14ac:dyDescent="0.25">
      <c r="A206">
        <v>201</v>
      </c>
      <c r="B206" s="32" t="s">
        <v>267</v>
      </c>
      <c r="C206" s="3" t="s">
        <v>268</v>
      </c>
      <c r="D206" s="38" t="s">
        <v>330</v>
      </c>
      <c r="E206" s="10" t="s">
        <v>343</v>
      </c>
      <c r="F206" s="60">
        <v>77</v>
      </c>
      <c r="G206" s="60">
        <v>53</v>
      </c>
      <c r="H206" s="60">
        <v>85</v>
      </c>
      <c r="I206" s="15">
        <f t="shared" si="6"/>
        <v>47.113666666666667</v>
      </c>
      <c r="J206" s="16">
        <f>(I206/500*100)</f>
        <v>9.4227333333333334</v>
      </c>
    </row>
  </sheetData>
  <mergeCells count="19">
    <mergeCell ref="B55:B56"/>
    <mergeCell ref="B30:B31"/>
    <mergeCell ref="B2:J2"/>
    <mergeCell ref="B11:B12"/>
    <mergeCell ref="F3:J3"/>
    <mergeCell ref="B3:B5"/>
    <mergeCell ref="B24:B25"/>
    <mergeCell ref="F4:H4"/>
    <mergeCell ref="I4:I5"/>
    <mergeCell ref="J4:J5"/>
    <mergeCell ref="E3:E5"/>
    <mergeCell ref="C3:C5"/>
    <mergeCell ref="D3:D5"/>
    <mergeCell ref="B156:B157"/>
    <mergeCell ref="B113:B114"/>
    <mergeCell ref="B134:B135"/>
    <mergeCell ref="B136:B137"/>
    <mergeCell ref="B85:B86"/>
    <mergeCell ref="B101:B102"/>
  </mergeCells>
  <pageMargins left="0.27559055118110237" right="0.31496062992125984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Сафиуллин Тимур</cp:lastModifiedBy>
  <cp:lastPrinted>2020-01-14T04:50:06Z</cp:lastPrinted>
  <dcterms:created xsi:type="dcterms:W3CDTF">2012-08-20T11:12:04Z</dcterms:created>
  <dcterms:modified xsi:type="dcterms:W3CDTF">2026-03-26T06:00:37Z</dcterms:modified>
</cp:coreProperties>
</file>